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32" sheetId="11" r:id="rId5"/>
    <sheet name="32 01 Pol" sheetId="12" r:id="rId6"/>
    <sheet name="32 02 Pol" sheetId="13" r:id="rId7"/>
  </sheets>
  <externalReferences>
    <externalReference r:id="rId8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'32 01 Pol'!$A$1:$I$459</definedName>
    <definedName name="_xlnm.Print_Area" localSheetId="6">'32 02 Pol'!$A$1:$I$24</definedName>
    <definedName name="_xlnm.Print_Area" localSheetId="4">'Rekapitulace Objekt 32'!$A$1:$H$22</definedName>
    <definedName name="_xlnm.Print_Area" localSheetId="1">Stavba!$A$1:$J$28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4519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H19" i="11"/>
  <c r="H18"/>
  <c r="G24" i="13"/>
  <c r="AK23"/>
  <c r="AL23"/>
  <c r="BA22"/>
  <c r="BA21"/>
  <c r="BA18"/>
  <c r="BA17"/>
  <c r="BA15"/>
  <c r="BA12"/>
  <c r="BA11"/>
  <c r="G10"/>
  <c r="G14"/>
  <c r="F8" s="1"/>
  <c r="G16"/>
  <c r="F19"/>
  <c r="G20"/>
  <c r="G459" i="12"/>
  <c r="AK458"/>
  <c r="AL458"/>
  <c r="BA438"/>
  <c r="BA437"/>
  <c r="BA423"/>
  <c r="BA419"/>
  <c r="BA416"/>
  <c r="BA403"/>
  <c r="BA397"/>
  <c r="BA388"/>
  <c r="BA384"/>
  <c r="BA381"/>
  <c r="BA370"/>
  <c r="BA368"/>
  <c r="BA366"/>
  <c r="BA364"/>
  <c r="BA357"/>
  <c r="BA355"/>
  <c r="BA353"/>
  <c r="BA351"/>
  <c r="BA345"/>
  <c r="BA342"/>
  <c r="BA339"/>
  <c r="BA333"/>
  <c r="BA318"/>
  <c r="BA293"/>
  <c r="BA272"/>
  <c r="BA271"/>
  <c r="BA234"/>
  <c r="BA229"/>
  <c r="BA226"/>
  <c r="BA223"/>
  <c r="BA206"/>
  <c r="BA183"/>
  <c r="BA180"/>
  <c r="AZ178"/>
  <c r="AZ169"/>
  <c r="BA156"/>
  <c r="BA150"/>
  <c r="BA140"/>
  <c r="BA119"/>
  <c r="BA113"/>
  <c r="BA112"/>
  <c r="BA111"/>
  <c r="BA110"/>
  <c r="BA109"/>
  <c r="BA108"/>
  <c r="BA84"/>
  <c r="AZ62"/>
  <c r="BA56"/>
  <c r="BA41"/>
  <c r="G11"/>
  <c r="F8" s="1"/>
  <c r="G15"/>
  <c r="G20"/>
  <c r="G24"/>
  <c r="G28"/>
  <c r="G30"/>
  <c r="G34"/>
  <c r="G40"/>
  <c r="G44"/>
  <c r="F36" s="1"/>
  <c r="G48"/>
  <c r="G53"/>
  <c r="G54"/>
  <c r="G55"/>
  <c r="G58"/>
  <c r="G63"/>
  <c r="G67"/>
  <c r="F60" s="1"/>
  <c r="G69"/>
  <c r="G71"/>
  <c r="G76"/>
  <c r="G80"/>
  <c r="G83"/>
  <c r="G90"/>
  <c r="G93"/>
  <c r="G99"/>
  <c r="G105"/>
  <c r="G107"/>
  <c r="G118"/>
  <c r="F114" s="1"/>
  <c r="G125"/>
  <c r="G131"/>
  <c r="G134"/>
  <c r="G136"/>
  <c r="G139"/>
  <c r="G142"/>
  <c r="G147"/>
  <c r="F144" s="1"/>
  <c r="G149"/>
  <c r="G155"/>
  <c r="G160"/>
  <c r="F153" s="1"/>
  <c r="G162"/>
  <c r="G164"/>
  <c r="G170"/>
  <c r="F167" s="1"/>
  <c r="G174"/>
  <c r="G179"/>
  <c r="G182"/>
  <c r="F176" s="1"/>
  <c r="G188"/>
  <c r="G192"/>
  <c r="G197"/>
  <c r="G202"/>
  <c r="G205"/>
  <c r="G210"/>
  <c r="G212"/>
  <c r="G217"/>
  <c r="G220"/>
  <c r="G222"/>
  <c r="G225"/>
  <c r="G228"/>
  <c r="G233"/>
  <c r="G236"/>
  <c r="G240"/>
  <c r="G244"/>
  <c r="G248"/>
  <c r="G255"/>
  <c r="G257"/>
  <c r="G260"/>
  <c r="G263"/>
  <c r="G265"/>
  <c r="G270"/>
  <c r="F275"/>
  <c r="G279"/>
  <c r="F280"/>
  <c r="G282"/>
  <c r="G288"/>
  <c r="G292"/>
  <c r="F286" s="1"/>
  <c r="G297"/>
  <c r="G300"/>
  <c r="G302"/>
  <c r="F298" s="1"/>
  <c r="G304"/>
  <c r="G307"/>
  <c r="G310"/>
  <c r="G313"/>
  <c r="G314"/>
  <c r="G315"/>
  <c r="G317"/>
  <c r="G319"/>
  <c r="G323"/>
  <c r="G326"/>
  <c r="G330"/>
  <c r="F324" s="1"/>
  <c r="G332"/>
  <c r="G336"/>
  <c r="G338"/>
  <c r="G341"/>
  <c r="G344"/>
  <c r="G346"/>
  <c r="G347"/>
  <c r="G348"/>
  <c r="G349"/>
  <c r="G350"/>
  <c r="G352"/>
  <c r="G354"/>
  <c r="G356"/>
  <c r="G361"/>
  <c r="G363"/>
  <c r="F362" s="1"/>
  <c r="G365"/>
  <c r="G367"/>
  <c r="G369"/>
  <c r="G374"/>
  <c r="G376"/>
  <c r="F375" s="1"/>
  <c r="G378"/>
  <c r="G380"/>
  <c r="G383"/>
  <c r="G387"/>
  <c r="G392"/>
  <c r="G396"/>
  <c r="G402"/>
  <c r="F393" s="1"/>
  <c r="G404"/>
  <c r="G406"/>
  <c r="G409"/>
  <c r="G411"/>
  <c r="G415"/>
  <c r="F413" s="1"/>
  <c r="G418"/>
  <c r="G422"/>
  <c r="G425"/>
  <c r="G431"/>
  <c r="G436"/>
  <c r="F428" s="1"/>
  <c r="G444"/>
  <c r="F443" s="1"/>
  <c r="G445"/>
  <c r="G446"/>
  <c r="G450"/>
  <c r="F448" s="1"/>
  <c r="G452"/>
  <c r="G453"/>
  <c r="G455"/>
  <c r="G456"/>
  <c r="G457"/>
  <c r="H20" i="11"/>
  <c r="J23" i="1" s="1"/>
  <c r="J24" s="1"/>
  <c r="D8" s="1"/>
  <c r="D20" i="11"/>
  <c r="B7"/>
  <c r="B6"/>
  <c r="C1"/>
  <c r="B1"/>
  <c r="AZ26" i="1"/>
  <c r="B1" i="9"/>
  <c r="C1"/>
  <c r="B7"/>
  <c r="B6"/>
</calcChain>
</file>

<file path=xl/sharedStrings.xml><?xml version="1.0" encoding="utf-8"?>
<sst xmlns="http://schemas.openxmlformats.org/spreadsheetml/2006/main" count="1117" uniqueCount="671">
  <si>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</si>
  <si>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</si>
  <si>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</si>
  <si>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</si>
  <si>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</si>
  <si>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</si>
  <si>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</si>
  <si>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</si>
  <si>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</si>
  <si>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</si>
  <si>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</si>
  <si>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</si>
  <si>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</si>
  <si>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</si>
  <si>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</si>
  <si>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</si>
  <si>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</si>
  <si>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</si>
  <si>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</si>
  <si>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</si>
  <si>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</si>
  <si>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</si>
  <si>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</si>
  <si>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</si>
  <si>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</si>
  <si>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</si>
  <si>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</si>
  <si>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</si>
  <si>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</si>
  <si>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</si>
  <si>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</si>
  <si>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</si>
  <si>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</si>
  <si>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</si>
  <si>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</si>
  <si>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</si>
  <si>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</si>
  <si>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</si>
  <si>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</si>
  <si>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</si>
  <si>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</si>
  <si>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</si>
  <si>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0009</t>
  </si>
  <si>
    <t>FAKULTNÍ NEMOCNICE BRNO</t>
  </si>
  <si>
    <t>Stavební objekt</t>
  </si>
  <si>
    <t>32</t>
  </si>
  <si>
    <t>Dospávací pokoj - COS</t>
  </si>
  <si>
    <t>Celkem za stavbu</t>
  </si>
  <si>
    <t>Textová,výkresová i tabulková část projekt.dokumentace tvoří jeden vzájemně se doplňující a provázaný celek.Jednotliví účastníci výběrového řízení se musí seznámit s projekt.dokumentací v návaznosti na soupis prací a na základě těchto informací části díla nacenit.Dále je potřeba při stanovení ceny dle vykázané výměry započítat všechny předpokládané doplňkové prvky a činnosti s touto položkou související tak, aby cena byla kompletní a prvek funkční.Nedílnou součástí jsou technické specifikace materiálů, kde je uveden jejich podrobný popis.Ceny , které nejsou obsaženy v cenících jsou označeny PC.</t>
  </si>
  <si>
    <t>Rozsah:</t>
  </si>
  <si>
    <t>Rekapitulace soupisů náležejících k objektu</t>
  </si>
  <si>
    <t>Soupis</t>
  </si>
  <si>
    <t>Cena (Kč)</t>
  </si>
  <si>
    <t>01</t>
  </si>
  <si>
    <t>Stavební úpravy části 2.NP budovy F</t>
  </si>
  <si>
    <t>02</t>
  </si>
  <si>
    <t>Vedlejší a ostatní náklady</t>
  </si>
  <si>
    <t>Celkem objekt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</si>
  <si>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</si>
  <si>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</si>
  <si>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</si>
  <si>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</si>
  <si>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</si>
  <si>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</si>
  <si>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3</t>
  </si>
  <si>
    <t>Svislé a kompletní konstrukce</t>
  </si>
  <si>
    <t>317 23-4 Vyzdívka mezi nosníky</t>
  </si>
  <si>
    <t>jakýmikoliv cihlami pálenými na jakoukoliv maltu,</t>
  </si>
  <si>
    <t>317234410R00</t>
  </si>
  <si>
    <t>...Vyzdívka mezi nosníky cihlami pálenými na MC</t>
  </si>
  <si>
    <t>m3</t>
  </si>
  <si>
    <t>801-4</t>
  </si>
  <si>
    <t>RTS</t>
  </si>
  <si>
    <t>2.NP : 1,7*0,2*0,12*2</t>
  </si>
  <si>
    <t>317 94 Osazení ocelových válcovaných nosníků na zdivu</t>
  </si>
  <si>
    <t>profilu I, nebo IE, nebo U, nebo UE, nebo L</t>
  </si>
  <si>
    <t>317941121RT2</t>
  </si>
  <si>
    <t>...Osazení ocelových válcovaných nosníků do č.12, včetně dodávky profilu I č.10</t>
  </si>
  <si>
    <t>t</t>
  </si>
  <si>
    <t>801-1</t>
  </si>
  <si>
    <t xml:space="preserve">2.NP : </t>
  </si>
  <si>
    <t>(1,7*4+1,4*2)*0,00865*1,08</t>
  </si>
  <si>
    <t>340 23-5 Zazdívka otvorů o ploše do 0,0225 m2 v příčkách nebo stěnách cihlami pálenými</t>
  </si>
  <si>
    <t>z pomocného pracovního lešení o výšce podlahy do 1900 mm a pro zatížení do 1,5 kPa,</t>
  </si>
  <si>
    <t>340235212RT2</t>
  </si>
  <si>
    <t>...Zazdívka otvorů 0,0225 m2 cihlami, tl.zdi nad 10cm, s použitím maltové směsi</t>
  </si>
  <si>
    <t>kus</t>
  </si>
  <si>
    <t>po UT  - 2.NP : 2</t>
  </si>
  <si>
    <t>340 23-6 Zazdívka otvorů o ploše přes 0,0225 m2 do 0,09 m2 v příčkách nebo stěnách cihlami  pálenými</t>
  </si>
  <si>
    <t>340236212RT2</t>
  </si>
  <si>
    <t>...Zazdívka otvorů pl.0,09m2,cihlami tl.zdi nad 10 cm, s použitím maltové směsi</t>
  </si>
  <si>
    <t>2.NP : 1</t>
  </si>
  <si>
    <t>340 23-9 Zazdívka otvorů o ploše přes 1 m2 do 4 m2 v příčkách nebo stěnách cihlami  pálenými</t>
  </si>
  <si>
    <t>340239211RT2</t>
  </si>
  <si>
    <t>...tloušťky do 100 mm</t>
  </si>
  <si>
    <t>m2</t>
  </si>
  <si>
    <t>2.NP : (0,43+0,32)*4,1</t>
  </si>
  <si>
    <t>340239212RT2</t>
  </si>
  <si>
    <t>...Zazdívka otvorů pl.4 m2,cihlami tl.zdi nad 10 cm, s použitím suché maltové směsi</t>
  </si>
  <si>
    <t>2.NP : 0,835*2,1</t>
  </si>
  <si>
    <t>346 24-438 Plentování ocelových nosníků jednostranné</t>
  </si>
  <si>
    <t>jakýmikoliv cihlami,</t>
  </si>
  <si>
    <t>346244381RT2</t>
  </si>
  <si>
    <t>...Plentování ocelových nosníků výšky do 20 cm, s použitím suché maltové směsi</t>
  </si>
  <si>
    <t>2.NP : 1,7*0,1*2*2+1,4*0,1</t>
  </si>
  <si>
    <t>311</t>
  </si>
  <si>
    <t>Sádrokartonové konstrukce</t>
  </si>
  <si>
    <t>342 01 Příčky z desek sádrokartonových</t>
  </si>
  <si>
    <t>zřízení nosné konstrukce příčky, vložení tepelné izolace tl. do 5 cm, dodávka a montáž desek, přebroušení a tmelení spár a úprava rohů</t>
  </si>
  <si>
    <t>342 01-31 dvojité opláštění, jednoduchá konstrukce CW 50</t>
  </si>
  <si>
    <t>342261211RT2</t>
  </si>
  <si>
    <t>...Příčka sádrokarton. ocel.kce, 2x oplášť. tl.100 mm, desky protipožární tl. 12,5 mm, izol.tl. 4 cm</t>
  </si>
  <si>
    <t>Izolaci u všech SDK příček tvoří desky z minerální vaty.Podrobný popis viz technická zpráva.Platí pro všechny SDK příčky.</t>
  </si>
  <si>
    <t>2.NP : (1,73+0,7)*4,1</t>
  </si>
  <si>
    <t>342 01-33 dvojité opláštění, jednoduchá konstrukce CW 100</t>
  </si>
  <si>
    <t>342261213RT2</t>
  </si>
  <si>
    <t>...Příčka sádrokarton. ocel.kce, 2x oplášť. tl.150 mm, desky protipožární tl. 12,5 mm, izol.tl. 7,5 cm</t>
  </si>
  <si>
    <t>(2,3+0,5*2)*4,1</t>
  </si>
  <si>
    <t>342 01-71 instalační příčky, dvojitá ocelová konstrukce CW 50, 2x opláštění</t>
  </si>
  <si>
    <t>342262411RT2</t>
  </si>
  <si>
    <t>...rovná nebo větší jak 155 mm, tloušťka sádrokartonových desek 12,5 mm, protipožární, tloušťka izolace 50 mm</t>
  </si>
  <si>
    <t>3,5*4,1-0,8*2,0</t>
  </si>
  <si>
    <t>342 09 Úpravy, doplňkové práce a příplatky pro sádrokartonové a sádrovláknité příčky</t>
  </si>
  <si>
    <t>342 09-1 Úpravy  příček pro osazení zařizovacích předmět</t>
  </si>
  <si>
    <t>342263310RT2</t>
  </si>
  <si>
    <t>...Úprava sádrokartonové příčky pro osazení umývadla, do ocelové konstrukce,</t>
  </si>
  <si>
    <t>342263360RT1</t>
  </si>
  <si>
    <t>...Úprava sádrokartonové příčky pro osazení baterie, montážní deska, typ</t>
  </si>
  <si>
    <t>PC 01</t>
  </si>
  <si>
    <t>Předst sádrokarton. ocel.kce, 2x oplášť., desky protipož. 2x tl.12,5 mm  izol. 40 mm</t>
  </si>
  <si>
    <t>Vlastní</t>
  </si>
  <si>
    <t>Opláštění SDK pouze z jedné strany - krytí stoupaček,jader apod.</t>
  </si>
  <si>
    <t>2.NP : (1,73+0,5+0,2*2)*4,1</t>
  </si>
  <si>
    <t>PC 02</t>
  </si>
  <si>
    <t>Vyztužení SDK pro police,madlo,skř - dod+mont+osaz, drěvěný hranol,foška 20/5 apod.</t>
  </si>
  <si>
    <t>m</t>
  </si>
  <si>
    <t>2.NP : 1,73*3+3,4*2</t>
  </si>
  <si>
    <t>61</t>
  </si>
  <si>
    <t>Upravy povrchů vnitřní</t>
  </si>
  <si>
    <t>610 99 Zakrývání výplní vnitřních otvorů, předmětů apod.</t>
  </si>
  <si>
    <t>které se zřizují před úpravami povrchu, a obalení osazených dveřních zárubní před znečištěním při úpravách povrchu nástřikem plastických maltovin včetně pozdějšího odkrytí,</t>
  </si>
  <si>
    <t>610991111R00</t>
  </si>
  <si>
    <t xml:space="preserve">...Zakrývání výplní vnitřních otvorů </t>
  </si>
  <si>
    <t>2.NP : 3,0*2,0+2,0*2,0*4</t>
  </si>
  <si>
    <t>612 40-1 Omítky malých ploch vnitřních stěn</t>
  </si>
  <si>
    <t>jakoukoliv maltou, z pomocného pracovního lešení o výšce podlahy do 1900 mm a pro zatížení do 1,5 kPa,</t>
  </si>
  <si>
    <t>612401191RT2</t>
  </si>
  <si>
    <t>...Omítka malých ploch vnitřních stěn do 0,09 m2, s použitím suché maltové směsi</t>
  </si>
  <si>
    <t>prostupy : 4</t>
  </si>
  <si>
    <t>612401291RT2</t>
  </si>
  <si>
    <t>...Omítka malých ploch vnitřních stěn do 0,25 m2, s použitím suché maltové směsi</t>
  </si>
  <si>
    <t>prostupy : 2</t>
  </si>
  <si>
    <t>612401391RT2</t>
  </si>
  <si>
    <t>...Omítka malých ploch vnitřních stěn do 1 m2, s použitím maltové směsi</t>
  </si>
  <si>
    <t>zapravení okolo dveří : 2*3</t>
  </si>
  <si>
    <t>612 40-3 Hrubá výplň rýh ve stěnách, jakoukoliv maltou</t>
  </si>
  <si>
    <t>jakékoliv šířky rýhy,</t>
  </si>
  <si>
    <t>612 40-32 maltou ze suchých směsí</t>
  </si>
  <si>
    <t>612403399RT2</t>
  </si>
  <si>
    <t>...Hrubá výplň rýh ve stěnách maltou, s použitím suché maltové směsi</t>
  </si>
  <si>
    <t>UT : (1,5*3+2,0+1,0)*0,1</t>
  </si>
  <si>
    <t>mediplyn : 1,8*0,1</t>
  </si>
  <si>
    <t>612 40-9 Začištění omítek kolem oken, dveří a obkladů apod.</t>
  </si>
  <si>
    <t>612409991RT2</t>
  </si>
  <si>
    <t>...Začištění omítek kolem oken,dveří apod., s použitím maltové směsi</t>
  </si>
  <si>
    <t>2.NP: : 2,0*2*2</t>
  </si>
  <si>
    <t>612 42-1 Oprava vnitřních vápenných omítek stěn</t>
  </si>
  <si>
    <t>612421431RT2</t>
  </si>
  <si>
    <t>...v množství opravované plochy přes 30 do 50 %,  štukových</t>
  </si>
  <si>
    <t>Včetně pomocného pracovního lešení o výšce podlahy do 1900 mm a pro zatížení do 1,5 kPa.</t>
  </si>
  <si>
    <t>m.č.5 : (2,5+0,6+3,0+2,8+0,5*3)*1,8+4,8*4,0*2-1,8*1,8*2</t>
  </si>
  <si>
    <t>0,6*4,0*2+0,9*4,0*2</t>
  </si>
  <si>
    <t>zapravení chodba a filtr : 1,0*2,2*2*2</t>
  </si>
  <si>
    <t>612 47-31 Omítky vnitřní zdiva ze suchých směsí</t>
  </si>
  <si>
    <t>omítka vápenocementová, strojně nebo ručně nanášená v podlaží i ve schodišti na jakýkoliv druh podkladu,</t>
  </si>
  <si>
    <t>612473181R00</t>
  </si>
  <si>
    <t>...Omítka vnitřního zdiva ze suché směsi, hladká</t>
  </si>
  <si>
    <t xml:space="preserve">pod obklad nové zdivo : </t>
  </si>
  <si>
    <t>m.č.4 : 1,0*2,0</t>
  </si>
  <si>
    <t>612473182R00</t>
  </si>
  <si>
    <t>...Omítka vnitřního zdiva ze suché směsi, štuková</t>
  </si>
  <si>
    <t xml:space="preserve">srovnání po vybouraném obkladu : </t>
  </si>
  <si>
    <t>umývárna : (2,5+1,0+0,5+0,5*2)*2,1+3,0*1,0</t>
  </si>
  <si>
    <t>umývárna vozíků : (0,75*3+0,2)*2,1+2,0*1,0</t>
  </si>
  <si>
    <t>612 48-11 Potažení vnitřních stěn pletivem</t>
  </si>
  <si>
    <t>v ploše nebo pruzích na plném podkladě nebo na podkladě s dutinami (pod omítku),</t>
  </si>
  <si>
    <t>612481113R00</t>
  </si>
  <si>
    <t>...Potažení vnitř. stěn sklotex. pletivem s vypnutím, + tmel</t>
  </si>
  <si>
    <t>615 48 Potažení válcovaných nosníků rabicovým pletivem</t>
  </si>
  <si>
    <t>s postřikem cementovou maltou (s dodáním hmot),</t>
  </si>
  <si>
    <t>615481111R00</t>
  </si>
  <si>
    <t>...Potažení válc.nosníků rabic.pletivem a postřik MC</t>
  </si>
  <si>
    <t>2.NP : 1,8*1,0*2+1,5*0,9</t>
  </si>
  <si>
    <t>Sanace ŽB stropu dod + montáž včetně lešení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</si>
  <si>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</si>
  <si>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</si>
  <si>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</si>
  <si>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</si>
  <si>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</si>
  <si>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</si>
  <si>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</si>
  <si>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63</t>
  </si>
  <si>
    <t>Podlahy a podlahové konstrukce</t>
  </si>
  <si>
    <t>631 31 Mazanina z betonu prostého</t>
  </si>
  <si>
    <t>(z kameniva) hlazená dřevěným hladítkem</t>
  </si>
  <si>
    <t>631 31-2 tl. přes 50 do 80 mm</t>
  </si>
  <si>
    <t>631312611R00</t>
  </si>
  <si>
    <t>...z betonu C 16/20</t>
  </si>
  <si>
    <t>Včetně vytvoření dilatačních spár, bez zaplnění.</t>
  </si>
  <si>
    <t xml:space="preserve">doplnění podlahy : </t>
  </si>
  <si>
    <t>(8,1+0,5*2)*0,5*0,05</t>
  </si>
  <si>
    <t>631 31 Doplnění mazanin betonem prostým</t>
  </si>
  <si>
    <t>prostým betonem (s dodáním hmot) bez potěru,</t>
  </si>
  <si>
    <t>631 31-1 o ploše jednotlivě do 1 m2</t>
  </si>
  <si>
    <t>631311131R00</t>
  </si>
  <si>
    <t>...tloušťky přes 80 mm</t>
  </si>
  <si>
    <t xml:space="preserve">sokl vestavěné skříně : </t>
  </si>
  <si>
    <t>1,8*0,6*0,1</t>
  </si>
  <si>
    <t xml:space="preserve">vpusti : </t>
  </si>
  <si>
    <t>0,5*0,5*0,1+3,14*0,85*0,85*0,1</t>
  </si>
  <si>
    <t>631 31-3 rýh</t>
  </si>
  <si>
    <t>631312141R00</t>
  </si>
  <si>
    <t>...Doplnění rýh betonem v dosavadních mazaninách</t>
  </si>
  <si>
    <t>drážky: : 0,15*1,0</t>
  </si>
  <si>
    <t>631 35 Bednění stěn, rýh a otvorů v podlahách</t>
  </si>
  <si>
    <t>631351101R00</t>
  </si>
  <si>
    <t>...zřízení</t>
  </si>
  <si>
    <t>sokl skříně : (1,8+0,6)*0,1</t>
  </si>
  <si>
    <t>631351102R00</t>
  </si>
  <si>
    <t>...odstranění</t>
  </si>
  <si>
    <t>632 41-1 Potěr ze suchých směsí</t>
  </si>
  <si>
    <t>s rozprostřením a uhlazením</t>
  </si>
  <si>
    <t>632411901R00</t>
  </si>
  <si>
    <t xml:space="preserve">...nátěr nesavých podkladů kontaktní,  ,  </t>
  </si>
  <si>
    <t xml:space="preserve"> - adhezní můstek</t>
  </si>
  <si>
    <t>A 1 : 46,8</t>
  </si>
  <si>
    <t>632415108RT2</t>
  </si>
  <si>
    <t>...potěr cementový samonivelační vyrovnávací, tloušťky 8 mm, ruční zpracování</t>
  </si>
  <si>
    <t>podlaha A1 : 46,8</t>
  </si>
  <si>
    <t>64</t>
  </si>
  <si>
    <t>Výplně otvorů</t>
  </si>
  <si>
    <t>642 94-1 Osazování ocelových zárubní - dodatečně</t>
  </si>
  <si>
    <t>lisovaných nebo z úhelníků s vybetonováním prahu,</t>
  </si>
  <si>
    <t>642944121R00</t>
  </si>
  <si>
    <t>...Osazení ocelových zárubní dodatečně do 2,5 m2.</t>
  </si>
  <si>
    <t>do SDK příčky včetně zzesílení příčky : 1</t>
  </si>
  <si>
    <t>PC 03</t>
  </si>
  <si>
    <t>OCEL.ZÁRUBEŇ S CELOOBVOD.TĚSNĚNÍM</t>
  </si>
  <si>
    <t>KUS</t>
  </si>
  <si>
    <t>z žárově pozink.plechu s celoobvod. těsněním a povrch.úpravou základ.nátěr.Popis platí pro všechny zárubně.</t>
  </si>
  <si>
    <t xml:space="preserve">do SDK tl.220 mm : </t>
  </si>
  <si>
    <t>dle T/1 -  80/197 : 1</t>
  </si>
  <si>
    <t>94</t>
  </si>
  <si>
    <t>Lešení a stavební výtahy</t>
  </si>
  <si>
    <t>941 94-1 Montáž lešení lehkého pracovního řadového s podlahami</t>
  </si>
  <si>
    <t>941941032R00</t>
  </si>
  <si>
    <t>...šířky od 0,80 do 1,00 m, výšky přes 10 do 30 m</t>
  </si>
  <si>
    <t>800-3</t>
  </si>
  <si>
    <t>Včetně kotvení lešení.</t>
  </si>
  <si>
    <t xml:space="preserve">pro montáž venk.žaluzií : </t>
  </si>
  <si>
    <t>13,5*5,0</t>
  </si>
  <si>
    <t>941 94-19 příplatek k ceně za každý další i započatý měsíc použití lešení</t>
  </si>
  <si>
    <t>941941191R00</t>
  </si>
  <si>
    <t>...šířky šířky od 0,80 do 1,00 m a výšky do 10 m</t>
  </si>
  <si>
    <t>941 94-18 Demontáž lešení lehkého řadového s podlahami</t>
  </si>
  <si>
    <t>941941832R00</t>
  </si>
  <si>
    <t>...šířky od 0,8 do 1 m, výšky přes 10 do 30 m</t>
  </si>
  <si>
    <t>941 95-5 Lešení lehké pracovní pomocné</t>
  </si>
  <si>
    <t>941955003R00</t>
  </si>
  <si>
    <t>...Lešení lehké pomocné, výška podlahy do 2,5 m</t>
  </si>
  <si>
    <t>m.č.4,5,8 : 6,7+46,8+5,1</t>
  </si>
  <si>
    <t>pro podhledy v chodbách : 25,0</t>
  </si>
  <si>
    <t>95</t>
  </si>
  <si>
    <t>Dokončovací konstrukce na pozemních stavbách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</si>
  <si>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</si>
  <si>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</si>
  <si>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</si>
  <si>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...Vyčištění budov o výšce podlaží do 4 m</t>
  </si>
  <si>
    <t>dotčené místnosti : 25,0</t>
  </si>
  <si>
    <t>953 98 Chemické kotvy do betonu, do cihelného zdiva</t>
  </si>
  <si>
    <t>953981304R00</t>
  </si>
  <si>
    <t>...do cihel plných, hloubky 125 mm, M 16, malta pro chemické kotvy dvousložková do dutých materiálů</t>
  </si>
  <si>
    <t>kotvení dle Z/5 : 16</t>
  </si>
  <si>
    <t>96</t>
  </si>
  <si>
    <t>Prorážení otvorů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</si>
  <si>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</si>
  <si>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</si>
  <si>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962031133R00</t>
  </si>
  <si>
    <t>...Bourání příček cihelných tl. 15 cm</t>
  </si>
  <si>
    <t>801-3</t>
  </si>
  <si>
    <t>Včetně omítky a možného obkladu.</t>
  </si>
  <si>
    <t>2.NP : (1,73+3,4+4,25+2,4)*4,1-1,1*2,0</t>
  </si>
  <si>
    <t>962031135R00</t>
  </si>
  <si>
    <t>...z jakýchkoliv tvárnic nebo příčkovek pálených nebo nepálených , na jakoukoliv maltu vápenou nebo vápenocementovou, tloušťky do 50 mm</t>
  </si>
  <si>
    <t>(0,8+0,5+0,65+0,15)*4,1</t>
  </si>
  <si>
    <t>964 05 Bourání samostatných trámů, průvlaků nebo pasů ze železobetonu</t>
  </si>
  <si>
    <t xml:space="preserve"> bez přerušení výztuže, včetně pomocného lešení o výšce podlahy do 1900 mm a pro zatížení do 1,5 kPa  (150 kg/m2),</t>
  </si>
  <si>
    <t>964051111R00</t>
  </si>
  <si>
    <t>...průřezu do 0,1 m2</t>
  </si>
  <si>
    <t xml:space="preserve">stáv.překlad : </t>
  </si>
  <si>
    <t>1,8*0,15*0,15*2</t>
  </si>
  <si>
    <t>965 04 Bourání podkladů pod dlažby nebo litých celistvých dlažeb a mazanin</t>
  </si>
  <si>
    <t>965042121R00</t>
  </si>
  <si>
    <t>...betonových nebo z litého asfaltu, tloušťky do 100 mm, plochy do 1 m2</t>
  </si>
  <si>
    <t xml:space="preserve">pro UT : </t>
  </si>
  <si>
    <t>(8,1+0,5*2)*0,5*0,1</t>
  </si>
  <si>
    <t>965 08-1 Bourání dlažeb z dlaždic keramických a z xylolitu litého</t>
  </si>
  <si>
    <t>bez podkladního lože, s jakoukoliv výplní spár</t>
  </si>
  <si>
    <t>965081713R00</t>
  </si>
  <si>
    <t>...Bourání dlaždic keramických tl. 1 cm, nad 1 m2</t>
  </si>
  <si>
    <t>dle B1 : 46,8</t>
  </si>
  <si>
    <t>dle B4 : 1,7*0,9</t>
  </si>
  <si>
    <t>968 06-1 Vyvěšení nebo zavěšení dřevěných křídel</t>
  </si>
  <si>
    <t>oken, dveří a vrat, s uložením a opětovným zavěšením po provedení stavebních změn,</t>
  </si>
  <si>
    <t>968061126R00</t>
  </si>
  <si>
    <t>...dveří, plochy přes 2 m2</t>
  </si>
  <si>
    <t>968 07-2 Vybourání a vyjmutí kovových rámů a rolet</t>
  </si>
  <si>
    <t>968 07-21 rámů</t>
  </si>
  <si>
    <t>968072456R00</t>
  </si>
  <si>
    <t>...dveřních zárubní, plochy přes 2 m2</t>
  </si>
  <si>
    <t>Včetně pomocného lešení o výšce podlahy do 1900 mm a pro zatížení do 1,5 kPa  (150 kg/m2).</t>
  </si>
  <si>
    <t>2.NP : 1,1*2,0</t>
  </si>
  <si>
    <t>970 0 Jádrové vrtání, kruhové prostupy</t>
  </si>
  <si>
    <t>970 05 v železobetonu</t>
  </si>
  <si>
    <t>970051100R00</t>
  </si>
  <si>
    <t>...jádrové vrtání , do D 100 mm, ŽB</t>
  </si>
  <si>
    <t>prostup stropem : 0,25*2</t>
  </si>
  <si>
    <t>970051160R00</t>
  </si>
  <si>
    <t>...jádrové vrtání , do D 160 mm, ŽB</t>
  </si>
  <si>
    <t>ZTI : 0,3*4</t>
  </si>
  <si>
    <t>971 03 Vybourání otvorů ve zdivu cihelném</t>
  </si>
  <si>
    <t>základovém nebo nadzákladovém,</t>
  </si>
  <si>
    <t>971 03-2 z jakýchkoliv cihel pálených</t>
  </si>
  <si>
    <t>971033231R00</t>
  </si>
  <si>
    <t>...na jakoukoliv maltu vápenou nebo vápenocementovou, plochy do 0,0225 m2, tloušťky do 150 mm</t>
  </si>
  <si>
    <t>UT : 2</t>
  </si>
  <si>
    <t>EL : 2</t>
  </si>
  <si>
    <t>971033331R00</t>
  </si>
  <si>
    <t>...Vybourání otv. zeď cihel. pl.0,09 m2, tl.15cm, MVC</t>
  </si>
  <si>
    <t>971033361R00</t>
  </si>
  <si>
    <t>...na jakoukoliv maltu vápenou nebo vápenocementovou, plochy do 0,09 m2, tloušťky do 600 mm</t>
  </si>
  <si>
    <t>ZTI : 1</t>
  </si>
  <si>
    <t>971033531R00</t>
  </si>
  <si>
    <t>...na jakoukoliv maltu vápenou nebo vápenocementovou, plochy do 1 m2, tloušťky do 150 mm</t>
  </si>
  <si>
    <t>ZTI : 0,6*0,5*3</t>
  </si>
  <si>
    <t>971033631R00</t>
  </si>
  <si>
    <t>...na jakoukoliv maltu vápenou nebo vápenocementovou, plochy do 4 m2, tloušťky do 150 mm</t>
  </si>
  <si>
    <t>2.NP : 0,8*2,1</t>
  </si>
  <si>
    <t>974 03-1 Vysekání rýh v jakémkoliv zdivu cihelném</t>
  </si>
  <si>
    <t>974 03-11 v ploše</t>
  </si>
  <si>
    <t>974031144R00</t>
  </si>
  <si>
    <t>...do hloubky 70 mm, šířky do 150 mm</t>
  </si>
  <si>
    <t>ZTI : 8,0</t>
  </si>
  <si>
    <t>974031153R00</t>
  </si>
  <si>
    <t>...Vysekání rýh ve zdi cihelné 10 x 10 cm</t>
  </si>
  <si>
    <t>UT : 1,5*3+2,0+1,0</t>
  </si>
  <si>
    <t>mediplyn : 1,8</t>
  </si>
  <si>
    <t>974 03-15 pro vtahování nosníků do zdí, před vybouráním otvorů</t>
  </si>
  <si>
    <t>974031664R00</t>
  </si>
  <si>
    <t>...Vysekání rýh zeď cihelná vtah. nosníků 15 x 15 cm</t>
  </si>
  <si>
    <t>2.NP: : 0,4*2*2</t>
  </si>
  <si>
    <t>974 04-2 Vysekání rýh v betonové a jiné monolitické dlažbě</t>
  </si>
  <si>
    <t>s betonovým podkladem,</t>
  </si>
  <si>
    <t>974042557R00</t>
  </si>
  <si>
    <t>...do hloubky 100 mm, šířky do 300 mm</t>
  </si>
  <si>
    <t>2.NP : 1,73+3,45+2,2</t>
  </si>
  <si>
    <t>978 01 Otlučení omítek vápenných nebo vápenocementových</t>
  </si>
  <si>
    <t>978 01-1 vnitřních</t>
  </si>
  <si>
    <t>978013161R00</t>
  </si>
  <si>
    <t>...stěn, v rozsahu do 50 %</t>
  </si>
  <si>
    <t>978 05 Odsekání a odebrání obkladů</t>
  </si>
  <si>
    <t>včetně otlučení podkladní omítky až na zdivo,</t>
  </si>
  <si>
    <t>978 05-2 stěn</t>
  </si>
  <si>
    <t>978059511R00</t>
  </si>
  <si>
    <t>...z obkládaček vnitřních z jakýchkoliv materiálů, plochy do 1 m2</t>
  </si>
  <si>
    <t>sokl : 4,5*0,1*2</t>
  </si>
  <si>
    <t>978059531R00</t>
  </si>
  <si>
    <t>...Odsekání vnitřních obkladů stěn nad 2 m2</t>
  </si>
  <si>
    <t>970241149</t>
  </si>
  <si>
    <t>Řezání prostého betonu hl. řezu 100 mm</t>
  </si>
  <si>
    <t xml:space="preserve">drážky v podlaze : </t>
  </si>
  <si>
    <t>2.NP : (1,73+3,45+2,2)*2+8,1+0,5*2</t>
  </si>
  <si>
    <t>PC 04</t>
  </si>
  <si>
    <t>Demontáž SDK kazet.podhledu vč.nosné kce</t>
  </si>
  <si>
    <t>2.NP - dle B2: : 6,7</t>
  </si>
  <si>
    <t>PC 05</t>
  </si>
  <si>
    <t>Demontáž SDK kazet.podhledu a zpětná montáž</t>
  </si>
  <si>
    <t>dle ozn.B3 : 0,6*0,6*22+0,6*0,6*52</t>
  </si>
  <si>
    <t xml:space="preserve">1.NP : </t>
  </si>
  <si>
    <t>0,6*1,2*2+0,6*1,8</t>
  </si>
  <si>
    <t>PC 06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</si>
  <si>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</si>
  <si>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</si>
  <si>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</si>
  <si>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 xml:space="preserve">po podhled - 2.NP : </t>
  </si>
  <si>
    <t>(6,9+6,0)*2,8</t>
  </si>
  <si>
    <t>99</t>
  </si>
  <si>
    <t>Staveništní přesun hmot</t>
  </si>
  <si>
    <t>999 28 Přesun hmot pro opravy a údržbu objektů</t>
  </si>
  <si>
    <t>oborů 801, 803, 811 a 812</t>
  </si>
  <si>
    <t>999 28-1 pro opravy a údržbu dosavadních objektů včetně vnějších plášťů</t>
  </si>
  <si>
    <t>999281108R00</t>
  </si>
  <si>
    <t>...výšky do 12 m</t>
  </si>
  <si>
    <t>HZS</t>
  </si>
  <si>
    <t>Hodinové sazby</t>
  </si>
  <si>
    <t>9 Hodinové zúčtovací sazby</t>
  </si>
  <si>
    <t>900      RT5</t>
  </si>
  <si>
    <t>HZS, Práce v tarifní třídě 8</t>
  </si>
  <si>
    <t>h</t>
  </si>
  <si>
    <t>Prav.M</t>
  </si>
  <si>
    <t>stavební práce : 10</t>
  </si>
  <si>
    <t>bourací práce : 5</t>
  </si>
  <si>
    <t>demontáže a úpravy : 10</t>
  </si>
  <si>
    <t>713</t>
  </si>
  <si>
    <t>Izolace tepelné</t>
  </si>
  <si>
    <t>713 12-2 Izolace podlah kročejová</t>
  </si>
  <si>
    <t>713121111RU6</t>
  </si>
  <si>
    <t>...jednovrstvá, tloušťky 25 mm</t>
  </si>
  <si>
    <t>800-713</t>
  </si>
  <si>
    <t xml:space="preserve">doplnění rýhy : </t>
  </si>
  <si>
    <t>(8,1+0,5*2)*0,5</t>
  </si>
  <si>
    <t>713 19 Izolace tepelné běžných konstrukcí - doplňky</t>
  </si>
  <si>
    <t>713191100RT9</t>
  </si>
  <si>
    <t xml:space="preserve">...Položení izolační fólie včetně přelepení spojů, včetně dodávky fólie PE </t>
  </si>
  <si>
    <t>- výkaz viz předch.pol.</t>
  </si>
  <si>
    <t>998 71 Přesun hmot pro izolace tepelné</t>
  </si>
  <si>
    <t>998 71-1 výpočet z hmotnosti</t>
  </si>
  <si>
    <t>998 71-11</t>
  </si>
  <si>
    <t>998713102R00</t>
  </si>
  <si>
    <t>...v objektech výšky přes 6 do 12 m</t>
  </si>
  <si>
    <t>766</t>
  </si>
  <si>
    <t>Konstrukce truhlářské</t>
  </si>
  <si>
    <t>766 66 Montáž dveřních křídel kompletizovaných</t>
  </si>
  <si>
    <t>766661112R00</t>
  </si>
  <si>
    <t>...otevíravých ,  , do ocelové nebo fošnové zárubně, jednokřídlových, šířky do 800 mm</t>
  </si>
  <si>
    <t>800-766</t>
  </si>
  <si>
    <t>766 81 Montáž kuchyňských linek</t>
  </si>
  <si>
    <t>766812112R00</t>
  </si>
  <si>
    <t>...dřevěných, na stěnu, šířky přes 1200 do 1500 mm mm</t>
  </si>
  <si>
    <t>zpětná montáž : 1</t>
  </si>
  <si>
    <t>766812212R00</t>
  </si>
  <si>
    <t>...dřevěných, na stojany, šířky přes 1200 do 1500 mm mm</t>
  </si>
  <si>
    <t>766 81 Demontáž kuchyňských linek</t>
  </si>
  <si>
    <t>766812820R00</t>
  </si>
  <si>
    <t>...délky do 1500 mm</t>
  </si>
  <si>
    <t>horní část : 1</t>
  </si>
  <si>
    <t>dolní část : 1</t>
  </si>
  <si>
    <t>766812840R00</t>
  </si>
  <si>
    <t>...délky přes 1800 do 2100 mnm</t>
  </si>
  <si>
    <t>skříňky dle B5 : 1</t>
  </si>
  <si>
    <t>766 82 Montáž nábytku vestavěného</t>
  </si>
  <si>
    <t>766825121R00</t>
  </si>
  <si>
    <t>...skříně dvoukřídlové policové</t>
  </si>
  <si>
    <t>766827200R00</t>
  </si>
  <si>
    <t>...sdružení dvou skříní s mezistěnou</t>
  </si>
  <si>
    <t>PC 07</t>
  </si>
  <si>
    <t>Demontáž madel + zapravení hrany dle B6</t>
  </si>
  <si>
    <t>2,2*3+2,5*3+1,2*3+1,5*3</t>
  </si>
  <si>
    <t>PC 10100</t>
  </si>
  <si>
    <t>Dveře vni pl.hl.  80/197 cm,výplň zvuk.izol,útlum 27 dB, kování,komplet dle T/1</t>
  </si>
  <si>
    <t>U všech výrobků je odkaz na tabulku, kde je uveden podrobný popis výrobku.Každý výrobek neceněn komplet dle popisu vč.kování.</t>
  </si>
  <si>
    <t>PC 10200</t>
  </si>
  <si>
    <t>Vestavěná skříň 180/190/60 cm,madla,lamino DTD, kování,komplet dle T/2</t>
  </si>
  <si>
    <t>998 76-6 Přesun hmot pro konstrukce truhlářské</t>
  </si>
  <si>
    <t>998 76-61 výpočet z hmotnosti</t>
  </si>
  <si>
    <t>998 76-611 výpočet z hmotnosti</t>
  </si>
  <si>
    <t>998766102R00</t>
  </si>
  <si>
    <t>767</t>
  </si>
  <si>
    <t>Konstrukce zámečnické</t>
  </si>
  <si>
    <t>767 58-8 Demontáž podhledů</t>
  </si>
  <si>
    <t>767581801R00</t>
  </si>
  <si>
    <t>...kazet</t>
  </si>
  <si>
    <t>800-767</t>
  </si>
  <si>
    <t>akumulátory dle B7 : 1,7*0,5</t>
  </si>
  <si>
    <t>767 99-8 Demontáž ostatních doplňků staveb</t>
  </si>
  <si>
    <t>767 99-81 atypických konstrukcí</t>
  </si>
  <si>
    <t>767996801R00</t>
  </si>
  <si>
    <t>...Demontáž atypických ocelových konstr. do 50 kg</t>
  </si>
  <si>
    <t>kg</t>
  </si>
  <si>
    <t>držáky v umývárně : 15,0</t>
  </si>
  <si>
    <t>767584522R00</t>
  </si>
  <si>
    <t>Montáž podhledů kazetových do betonu, 60x60 cm</t>
  </si>
  <si>
    <t>viz D1.01.01-401 - včetně dod.nosné kce.</t>
  </si>
  <si>
    <t>stndard : 6,4</t>
  </si>
  <si>
    <t>hygienik : 45,3</t>
  </si>
  <si>
    <t>767584642RT1</t>
  </si>
  <si>
    <t>Montáž podhledů ostatních  -  zpětné osazení demont.kazet</t>
  </si>
  <si>
    <t>286 11121</t>
  </si>
  <si>
    <t>PODHLED KAZETOVY 600/600 ,s viditel.rastrem</t>
  </si>
  <si>
    <t>z kamenné vlny vlhkuvzdorné vhodné do zdravotn.prostředí.Včertně výustků VZT,větrací mřížky apod. Přesný popis viz výkres podhledů.</t>
  </si>
  <si>
    <t>stndard : 6,4*1,05</t>
  </si>
  <si>
    <t>286 11122</t>
  </si>
  <si>
    <t>PODHLED KAZETOVY 600/600 ,s viditelným rastrem</t>
  </si>
  <si>
    <t>z kamenné vlny vlhkuvzdorné vhodné do zdravotn.prostředí.Včertně výustků VZT,větrací mřížky apod.Hygienické provedení. Přesný popis viz výkres podhledů - výkaz výměr - viz předchozí položka</t>
  </si>
  <si>
    <t>hygienik : 45,3*1,05</t>
  </si>
  <si>
    <t>PC 20100</t>
  </si>
  <si>
    <t>Dveře AL vni 140/210 cm,část.zaskl.,žaluzie,mech.posuv, vypal.lak,  komplet provedení dle Z/1 vč.nerez lem.otvoru</t>
  </si>
  <si>
    <t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t>
  </si>
  <si>
    <t>PC 20200</t>
  </si>
  <si>
    <t>Exter.žaluzie horizont.,boční vedení,lamely š.60 mm vel.295/180 cm, krycí galerie, komplet provedení dle Z/2</t>
  </si>
  <si>
    <t>PC 20300</t>
  </si>
  <si>
    <t>Exter.žaluzie horizont.,boční vedení,lamely š.60 mm vel.180/180 cm, krycí galerie, komplet provedení dle Z/3</t>
  </si>
  <si>
    <t>PC 20400</t>
  </si>
  <si>
    <t>Madlo - AL kostra + akrylvinyl kryt,spojky,zakončení, komplet provedení dle Z/4</t>
  </si>
  <si>
    <t>PC 20401</t>
  </si>
  <si>
    <t>Madlo - AL kostra + akrylvinyl kryt,spojky,zakončení - úprava a zkrácení, komplet provedení dle Zs/2</t>
  </si>
  <si>
    <t>sada</t>
  </si>
  <si>
    <t>PC 29001</t>
  </si>
  <si>
    <t>Dveřní práh z nerez plechu  tl.3,0 mm dl. 800 mm, dod + mont</t>
  </si>
  <si>
    <t>dod + mont viz kce zámečnické</t>
  </si>
  <si>
    <t>PC 29002</t>
  </si>
  <si>
    <t>Dveřní práh z nerez plechu  tl.3,0 mm dl. 1100 mm, dod + mont</t>
  </si>
  <si>
    <t>PC 29003</t>
  </si>
  <si>
    <t>Dveřní práh z nerez plechu  tl.3,0 mm dl. 1400 mm, dod + mont</t>
  </si>
  <si>
    <t>PC 29010</t>
  </si>
  <si>
    <t>Přemístění stáv.manual posuv dveří po stěně dle ZS/1, demont +zpětná  mont + osazení + úprava otvoru</t>
  </si>
  <si>
    <t>998 76-7 Přesun hmot pro kovové stavební doplňk. konstrukce</t>
  </si>
  <si>
    <t>998 76-71 výpočet z hmotnosti</t>
  </si>
  <si>
    <t>998 76-711 výpočet z hmotnosti</t>
  </si>
  <si>
    <t>998767102R00</t>
  </si>
  <si>
    <t>769</t>
  </si>
  <si>
    <t>Otvorové prvky z plastu</t>
  </si>
  <si>
    <t>PC 40500</t>
  </si>
  <si>
    <t>Ochrana rohu  dl. 1500mm D+M dle P/1, L 50/50 mm</t>
  </si>
  <si>
    <t>Ochrana stěn provedena z profilů tvrzeného mat na bázi acryvinylové pryskyřice včetně rohů celopl.lepený - dodávka + montáž.Přesný popis viz tabulka plast.výrobků.</t>
  </si>
  <si>
    <t>PC 40600</t>
  </si>
  <si>
    <t>Ochrana stěn š. 150mm D+M dle P/2</t>
  </si>
  <si>
    <t>M</t>
  </si>
  <si>
    <t>Dtto předch.položka - dod + mont</t>
  </si>
  <si>
    <t>PC 40700</t>
  </si>
  <si>
    <t>Ochrana stěn š. 200mm D+M dle P/2</t>
  </si>
  <si>
    <t>PC 40800</t>
  </si>
  <si>
    <t>Ochrana stěn š. cca 600mm D+M dle P/3 - u kuch.linky</t>
  </si>
  <si>
    <t>776</t>
  </si>
  <si>
    <t>Podlahy povlakové</t>
  </si>
  <si>
    <t>776521230RT9</t>
  </si>
  <si>
    <t>Lepení povlakových podlah z  PVC, vodivých, pouze nalepení - PVC ve specifikaci</t>
  </si>
  <si>
    <t>776590100R00</t>
  </si>
  <si>
    <t>Vysátí podkladu nášlap ploch podlah</t>
  </si>
  <si>
    <t>776590150R00</t>
  </si>
  <si>
    <t>Penetrování nášlap ploch podlahy</t>
  </si>
  <si>
    <t>výkaz viz předch.položka</t>
  </si>
  <si>
    <t>284 43014</t>
  </si>
  <si>
    <t>Specif.- Elstat.vodivé PVC - homogenní trvale vodi, vá vinylová,tvrzená elektrovodivým PUR</t>
  </si>
  <si>
    <t>Přesný popis podlahoviny viz tabulka podlah - PVC elektrostat.vodivé</t>
  </si>
  <si>
    <t>A 1 : 46,8*1,08</t>
  </si>
  <si>
    <t>vytažení : 30,0*0,1*1,05</t>
  </si>
  <si>
    <t>PC 08</t>
  </si>
  <si>
    <t>Vytažení lina na stěnu v.100mm,úprava ukončení, čepcové těsnění,vyplnění rohu pryž.klínem Js 25mm</t>
  </si>
  <si>
    <t>a penetrace omítky včetně systém.provedení koutů a rohů.</t>
  </si>
  <si>
    <t>m.č.5 : 10,8+0,5*2+0,2*2+4,2+3,4+8,0+0,5*2+0,6*2</t>
  </si>
  <si>
    <t>998 77-6 Přesun hmot pro podlahy povlakové</t>
  </si>
  <si>
    <t>998 77-61 výpočet z hmotnosti</t>
  </si>
  <si>
    <t>998776102R00</t>
  </si>
  <si>
    <t>...v objektechvýšky přes 6 do 12 m</t>
  </si>
  <si>
    <t>800-775</t>
  </si>
  <si>
    <t>781</t>
  </si>
  <si>
    <t>Obklady keramické</t>
  </si>
  <si>
    <t>781 41 Montáž obkladů vnitřních z obkládaček pórovinových</t>
  </si>
  <si>
    <t>781 41-5 montáž obkladů vnitřních  z obkladaček pórovinových do tmele</t>
  </si>
  <si>
    <t>781415015R00</t>
  </si>
  <si>
    <t>...Montáž obkladů stěn, porovin.,tmel, 20x20,30x15 cm</t>
  </si>
  <si>
    <t>800-771</t>
  </si>
  <si>
    <t>i jiná velikost např.200/100 mm apod.</t>
  </si>
  <si>
    <t xml:space="preserve">m.č.4 : </t>
  </si>
  <si>
    <t>(1,4+3,0+0,2)*2,1</t>
  </si>
  <si>
    <t>fitr : 2,0*2,0</t>
  </si>
  <si>
    <t>781 41-9 příplatky k položkám montáže obkladů vnitřních z obkladaček pórovinových</t>
  </si>
  <si>
    <t>781419706RT2</t>
  </si>
  <si>
    <t>...Příplatek za spárovací vodotěsnou hmotu - plošně</t>
  </si>
  <si>
    <t>výkaz viz předcházející položka</t>
  </si>
  <si>
    <t>781419711R00</t>
  </si>
  <si>
    <t>...Příplatek k obkladu stěn za plochu do 10 m2 jedntl, výkaz viz předcházející položka</t>
  </si>
  <si>
    <t>781 41-9 Opravy obkladů z obkládaček pórovinových</t>
  </si>
  <si>
    <t>781411904R00</t>
  </si>
  <si>
    <t>...Oprava obkladů z obkladaček porovin. 200x100</t>
  </si>
  <si>
    <t>velikost dle stávajících : 12,0</t>
  </si>
  <si>
    <t>781 49 Lišty k obkladům</t>
  </si>
  <si>
    <t>781491001RT1</t>
  </si>
  <si>
    <t>...Montáž lišt k obkladům, rohových, koutových i dilatačních</t>
  </si>
  <si>
    <t>2,1*4+1,4+3,0</t>
  </si>
  <si>
    <t>597 64551</t>
  </si>
  <si>
    <t>OBKLAD KERAMICKÝ 200/200 mm - velikost a barva dle stávajícího</t>
  </si>
  <si>
    <t>13,66*1,1</t>
  </si>
  <si>
    <t>783</t>
  </si>
  <si>
    <t>Nátěry</t>
  </si>
  <si>
    <t>783 22 Nátěry kov.stavebních doplňk.konstrukcí syntetické</t>
  </si>
  <si>
    <t>783225600R00</t>
  </si>
  <si>
    <t>...Nátěr syntetický kovových konstrukcí 2x email</t>
  </si>
  <si>
    <t>800-783</t>
  </si>
  <si>
    <t>Vysoký standard,otěrovzdorný,odolný desinfekci - barva dle barevného řešení.</t>
  </si>
  <si>
    <t>zárubeň : 4,8*0,3</t>
  </si>
  <si>
    <t>783226100R00</t>
  </si>
  <si>
    <t>...Nátěr syntetický kovových konstrukcí základní</t>
  </si>
  <si>
    <t>Nátěr - vysoký standard.</t>
  </si>
  <si>
    <t>783 62 Nátěry truhlářských výrobků syntetické</t>
  </si>
  <si>
    <t>783626040R00</t>
  </si>
  <si>
    <t>...Nátěr syntet.truhl.výrobků - přetření dveří dle</t>
  </si>
  <si>
    <t>barevnéhořešení.Otěruvzdorný,omyvatelný, stáloarevny, odolný desinf.prostředkům,pastelové barvy - vysoký standard.</t>
  </si>
  <si>
    <t>T/1 : 0,8*2,0*2</t>
  </si>
  <si>
    <t>783812110RT1</t>
  </si>
  <si>
    <t>Nátěr omítek stěn 2x + 1x email + 2x tmel</t>
  </si>
  <si>
    <t>m.č.4 : (11,4+4,25+0,5+0,2+0,4)*3,0*2-2,95*1,8-1,8*1,8*3</t>
  </si>
  <si>
    <t>-0,8*2,0-1,4*2,1*2+1,8*0,3*3*3+(2,95+1,8*2)*0,3</t>
  </si>
  <si>
    <t>784</t>
  </si>
  <si>
    <t>Malby</t>
  </si>
  <si>
    <t>784 41 Příprava povrchu</t>
  </si>
  <si>
    <t>784 41-2 Penetrace (napouštění) podkladu</t>
  </si>
  <si>
    <t>784171201R00</t>
  </si>
  <si>
    <t>...Penetrace podkladu nátěrem</t>
  </si>
  <si>
    <t>800-784</t>
  </si>
  <si>
    <t>m.č.4 : 3,5*1,5</t>
  </si>
  <si>
    <t>7 : 1,7*3,0</t>
  </si>
  <si>
    <t>chodba : 2,5*3,0</t>
  </si>
  <si>
    <t>784 45 Malby z malířských směsí se začištěním</t>
  </si>
  <si>
    <t>784195322R00</t>
  </si>
  <si>
    <t>...Malba tekutá , barva, 2 x</t>
  </si>
  <si>
    <t>Omyvatelná,otěruvzdorná a propustná pro vodní páry.</t>
  </si>
  <si>
    <t>( odolnost pro mytí min.5000 cyklů )</t>
  </si>
  <si>
    <t>m.č.4 : (3,5+2,5+2,6+1,9)*1,5</t>
  </si>
  <si>
    <t>8 : 1,7*3,0</t>
  </si>
  <si>
    <t>chodba : 2,5*3,0*2</t>
  </si>
  <si>
    <t>filtr : (3,2+2,5)*3,0</t>
  </si>
  <si>
    <t>790</t>
  </si>
  <si>
    <t>Vnitřní vybavení</t>
  </si>
  <si>
    <t>PC 09</t>
  </si>
  <si>
    <t>PROTIPOŽ.EXPANDUJÍCÍ PISTOLOVÁ PĚNA, O OBSAHU 300 ml</t>
  </si>
  <si>
    <t>PC 10</t>
  </si>
  <si>
    <t>PROTIPOŽ.VLOŽKY VE TVARU SÁČKŮ ZE, směsi inertního plniva a zpěnitelného grafitu</t>
  </si>
  <si>
    <t>PC 11</t>
  </si>
  <si>
    <t>TĚSNĚNÍ SPAR MONT.PĚNOU - montáž</t>
  </si>
  <si>
    <t>1*8,0</t>
  </si>
  <si>
    <t>D96</t>
  </si>
  <si>
    <t>Přesuny suti a vybouraných hmot</t>
  </si>
  <si>
    <t>979 01 Svislá doprava suti a vybouraných hmot</t>
  </si>
  <si>
    <t>979011111R00</t>
  </si>
  <si>
    <t>...za prvé podlaží nad nebo pod základním podlažím</t>
  </si>
  <si>
    <t>979 08-1 Odvoz suti a vybouraných hmot na skládku</t>
  </si>
  <si>
    <t>979081111R00</t>
  </si>
  <si>
    <t>...Odvoz suti a vybour. hmot na skládku do 1 km, výkaz výměr vygenerován programem</t>
  </si>
  <si>
    <t>979081121R00</t>
  </si>
  <si>
    <t>...Příplatek k odvozu za každý další 1 km, výkaz výměr vygenerován programem</t>
  </si>
  <si>
    <t>979 08-2 Vnitrostaveništní doprava suti a vybouraných hmot</t>
  </si>
  <si>
    <t>979082111R00</t>
  </si>
  <si>
    <t>...Vnitrostaveništní doprava suti do 10 m, výkaz výměr vygenerován programem</t>
  </si>
  <si>
    <t>979082121R00</t>
  </si>
  <si>
    <t>...Příplatek k vnitrost. dopravě suti za dalších 5 m, výkaz výměr vygenerován programem</t>
  </si>
  <si>
    <t>979999996R00</t>
  </si>
  <si>
    <t>Poplatek za skládku suti a vybouraných hmot, výkaz výměr vygenerován programem</t>
  </si>
  <si>
    <t>Celkem za objekt</t>
  </si>
  <si>
    <t>VN</t>
  </si>
  <si>
    <t>Vedlejší náklady</t>
  </si>
  <si>
    <t>Zařízení staveniště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</si>
  <si>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</si>
  <si>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</si>
  <si>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</si>
  <si>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</si>
  <si>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</si>
  <si>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Provozní vlivy</t>
  </si>
  <si>
    <t>005122 R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</si>
  <si>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</si>
  <si>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</si>
  <si>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</si>
  <si>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</si>
  <si>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Prace budou prováděny za plného provozu sousedních operačních sálů.Velká část prací může být prováděna po 16,00 hod a o sobotách a nedělích z důvodu sníženého pohybu zaměstnanců a pacientů</t>
  </si>
  <si>
    <t>ON</t>
  </si>
  <si>
    <t>Ostatní náklady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</si>
  <si>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</si>
  <si>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</si>
  <si>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</si>
  <si>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 ( každý z účastníků výběrového řízení nacení tuto položku jednotnou částkou 15 000 Kč )</t>
  </si>
</sst>
</file>

<file path=xl/styles.xml><?xml version="1.0" encoding="utf-8"?>
<styleSheet xmlns="http://schemas.openxmlformats.org/spreadsheetml/2006/main">
  <numFmts count="2">
    <numFmt numFmtId="171" formatCode="#,##0.00\ _K_č"/>
    <numFmt numFmtId="172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indexed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4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171" fontId="16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71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71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71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72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0" fontId="17" fillId="0" borderId="61" xfId="0" applyNumberFormat="1" applyFont="1" applyBorder="1" applyAlignment="1">
      <alignment vertical="top" wrapText="1"/>
    </xf>
    <xf numFmtId="0" fontId="17" fillId="0" borderId="37" xfId="0" applyNumberFormat="1" applyFont="1" applyBorder="1" applyAlignment="1">
      <alignment vertical="top" wrapTex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7" fillId="0" borderId="59" xfId="0" applyNumberFormat="1" applyFont="1" applyBorder="1" applyAlignment="1">
      <alignment vertical="top" wrapText="1" shrinkToFit="1"/>
    </xf>
    <xf numFmtId="0" fontId="17" fillId="0" borderId="41" xfId="0" applyFont="1" applyBorder="1" applyAlignment="1">
      <alignment vertical="top" shrinkToFit="1"/>
    </xf>
    <xf numFmtId="0" fontId="18" fillId="0" borderId="41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172" fontId="0" fillId="4" borderId="42" xfId="0" applyNumberFormat="1" applyFill="1" applyBorder="1" applyAlignment="1">
      <alignment vertical="top" shrinkToFit="1"/>
    </xf>
    <xf numFmtId="172" fontId="17" fillId="0" borderId="59" xfId="0" applyNumberFormat="1" applyFont="1" applyBorder="1" applyAlignment="1">
      <alignment vertical="top" wrapText="1" shrinkToFit="1"/>
    </xf>
    <xf numFmtId="172" fontId="17" fillId="0" borderId="41" xfId="0" applyNumberFormat="1" applyFont="1" applyBorder="1" applyAlignment="1">
      <alignment vertical="top" shrinkToFit="1"/>
    </xf>
    <xf numFmtId="172" fontId="18" fillId="0" borderId="41" xfId="0" applyNumberFormat="1" applyFont="1" applyBorder="1" applyAlignment="1">
      <alignment vertical="top" wrapText="1" shrinkToFit="1"/>
    </xf>
    <xf numFmtId="172" fontId="19" fillId="0" borderId="0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7" fillId="0" borderId="59" xfId="0" applyNumberFormat="1" applyFont="1" applyBorder="1" applyAlignment="1">
      <alignment vertical="top" wrapText="1" shrinkToFit="1"/>
    </xf>
    <xf numFmtId="4" fontId="17" fillId="0" borderId="60" xfId="0" applyNumberFormat="1" applyFont="1" applyBorder="1" applyAlignment="1">
      <alignment vertical="top" wrapText="1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4" fontId="17" fillId="0" borderId="38" xfId="0" applyNumberFormat="1" applyFont="1" applyBorder="1" applyAlignment="1">
      <alignment vertical="top" wrapText="1" shrinkToFit="1"/>
    </xf>
    <xf numFmtId="4" fontId="17" fillId="5" borderId="41" xfId="0" applyNumberFormat="1" applyFont="1" applyFill="1" applyBorder="1" applyAlignment="1" applyProtection="1">
      <alignment vertical="top" shrinkToFit="1"/>
      <protection locked="0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0" fillId="4" borderId="43" xfId="0" applyFill="1" applyBorder="1" applyAlignment="1">
      <alignment vertical="top"/>
    </xf>
    <xf numFmtId="0" fontId="17" fillId="0" borderId="62" xfId="0" applyFont="1" applyBorder="1" applyAlignment="1">
      <alignment vertical="top"/>
    </xf>
    <xf numFmtId="0" fontId="17" fillId="0" borderId="0" xfId="0" applyNumberFormat="1" applyFont="1" applyBorder="1" applyAlignment="1">
      <alignment vertical="top" wrapText="1" shrinkToFit="1"/>
    </xf>
    <xf numFmtId="172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0" fillId="4" borderId="63" xfId="0" applyNumberFormat="1" applyFill="1" applyBorder="1" applyAlignment="1">
      <alignment vertical="top" shrinkToFit="1"/>
    </xf>
    <xf numFmtId="4" fontId="17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0" fontId="0" fillId="4" borderId="32" xfId="0" applyNumberFormat="1" applyFill="1" applyBorder="1" applyAlignment="1">
      <alignment horizontal="left" vertical="top" wrapText="1"/>
    </xf>
    <xf numFmtId="172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7" fillId="0" borderId="67" xfId="0" applyFont="1" applyBorder="1" applyAlignment="1">
      <alignment vertical="top" shrinkToFit="1"/>
    </xf>
    <xf numFmtId="172" fontId="17" fillId="0" borderId="67" xfId="0" applyNumberFormat="1" applyFont="1" applyBorder="1" applyAlignment="1">
      <alignment vertical="top" shrinkToFit="1"/>
    </xf>
    <xf numFmtId="4" fontId="17" fillId="5" borderId="67" xfId="0" applyNumberFormat="1" applyFont="1" applyFill="1" applyBorder="1" applyAlignment="1" applyProtection="1">
      <alignment vertical="top" shrinkToFit="1"/>
      <protection locked="0"/>
    </xf>
    <xf numFmtId="4" fontId="17" fillId="0" borderId="67" xfId="0" applyNumberFormat="1" applyFont="1" applyBorder="1" applyAlignment="1">
      <alignment vertical="top" shrinkToFit="1"/>
    </xf>
    <xf numFmtId="4" fontId="17" fillId="0" borderId="24" xfId="0" applyNumberFormat="1" applyFont="1" applyBorder="1" applyAlignment="1">
      <alignment vertical="top" shrinkToFit="1"/>
    </xf>
    <xf numFmtId="4" fontId="17" fillId="0" borderId="68" xfId="0" applyNumberFormat="1" applyFont="1" applyBorder="1" applyAlignment="1">
      <alignment vertical="top" shrinkToFit="1"/>
    </xf>
    <xf numFmtId="0" fontId="15" fillId="4" borderId="69" xfId="0" applyFont="1" applyFill="1" applyBorder="1"/>
    <xf numFmtId="49" fontId="15" fillId="4" borderId="70" xfId="0" applyNumberFormat="1" applyFont="1" applyFill="1" applyBorder="1"/>
    <xf numFmtId="0" fontId="15" fillId="4" borderId="70" xfId="0" applyFont="1" applyFill="1" applyBorder="1"/>
    <xf numFmtId="4" fontId="15" fillId="4" borderId="71" xfId="0" applyNumberFormat="1" applyFont="1" applyFill="1" applyBorder="1"/>
    <xf numFmtId="0" fontId="0" fillId="4" borderId="42" xfId="0" applyNumberFormat="1" applyFill="1" applyBorder="1" applyAlignment="1">
      <alignment horizontal="left" vertical="top" wrapText="1"/>
    </xf>
    <xf numFmtId="0" fontId="17" fillId="0" borderId="61" xfId="0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0" fontId="17" fillId="0" borderId="41" xfId="0" applyNumberFormat="1" applyFont="1" applyBorder="1" applyAlignment="1">
      <alignment horizontal="left" vertical="top" wrapText="1"/>
    </xf>
    <xf numFmtId="0" fontId="18" fillId="0" borderId="41" xfId="0" quotePrefix="1" applyNumberFormat="1" applyFont="1" applyBorder="1" applyAlignment="1">
      <alignment horizontal="left" vertical="top" wrapText="1"/>
    </xf>
    <xf numFmtId="0" fontId="19" fillId="0" borderId="37" xfId="0" applyNumberFormat="1" applyFont="1" applyBorder="1" applyAlignment="1">
      <alignment horizontal="left" vertical="top" wrapText="1"/>
    </xf>
    <xf numFmtId="0" fontId="17" fillId="0" borderId="6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5" fillId="4" borderId="70" xfId="0" applyNumberFormat="1" applyFont="1" applyFill="1" applyBorder="1" applyAlignment="1">
      <alignment horizontal="left"/>
    </xf>
    <xf numFmtId="0" fontId="19" fillId="0" borderId="25" xfId="0" applyNumberFormat="1" applyFont="1" applyBorder="1" applyAlignment="1">
      <alignment vertical="top" wrapText="1" shrinkToFit="1"/>
    </xf>
    <xf numFmtId="172" fontId="19" fillId="0" borderId="25" xfId="0" applyNumberFormat="1" applyFont="1" applyBorder="1" applyAlignment="1">
      <alignment vertical="top" wrapText="1" shrinkToFit="1"/>
    </xf>
    <xf numFmtId="4" fontId="19" fillId="0" borderId="25" xfId="0" applyNumberFormat="1" applyFont="1" applyBorder="1" applyAlignment="1">
      <alignment vertical="top" wrapText="1" shrinkToFit="1"/>
    </xf>
    <xf numFmtId="4" fontId="19" fillId="0" borderId="72" xfId="0" applyNumberFormat="1" applyFont="1" applyBorder="1" applyAlignment="1">
      <alignment vertical="top" wrapText="1" shrinkToFit="1"/>
    </xf>
    <xf numFmtId="0" fontId="15" fillId="4" borderId="69" xfId="0" applyFont="1" applyFill="1" applyBorder="1" applyAlignment="1">
      <alignment vertical="top"/>
    </xf>
    <xf numFmtId="49" fontId="15" fillId="4" borderId="70" xfId="0" applyNumberFormat="1" applyFont="1" applyFill="1" applyBorder="1" applyAlignment="1">
      <alignment vertical="top"/>
    </xf>
    <xf numFmtId="0" fontId="15" fillId="4" borderId="70" xfId="0" applyFont="1" applyFill="1" applyBorder="1" applyAlignment="1">
      <alignment vertical="top"/>
    </xf>
    <xf numFmtId="4" fontId="15" fillId="4" borderId="71" xfId="0" applyNumberFormat="1" applyFont="1" applyFill="1" applyBorder="1" applyAlignment="1">
      <alignment vertical="top"/>
    </xf>
    <xf numFmtId="0" fontId="19" fillId="0" borderId="2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5" fillId="4" borderId="70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>
      <c r="A6" s="20" t="s">
        <v>6</v>
      </c>
      <c r="B6" s="89"/>
      <c r="C6" s="89"/>
      <c r="D6" s="89"/>
      <c r="E6" s="89"/>
      <c r="F6" s="89"/>
      <c r="G6" s="90"/>
      <c r="H6" s="15"/>
    </row>
    <row r="7" spans="1:8">
      <c r="A7" s="20" t="s">
        <v>7</v>
      </c>
      <c r="B7" s="89"/>
      <c r="C7" s="89"/>
      <c r="D7" s="89"/>
      <c r="E7" s="89"/>
      <c r="F7" s="89"/>
      <c r="G7" s="90"/>
      <c r="H7" s="15"/>
    </row>
    <row r="8" spans="1:8">
      <c r="A8" s="20" t="s">
        <v>8</v>
      </c>
      <c r="B8" s="89"/>
      <c r="C8" s="89"/>
      <c r="D8" s="89"/>
      <c r="E8" s="89"/>
      <c r="F8" s="89"/>
      <c r="G8" s="90"/>
      <c r="H8" s="15"/>
    </row>
    <row r="9" spans="1:8">
      <c r="A9" s="20" t="s">
        <v>9</v>
      </c>
      <c r="B9" s="89"/>
      <c r="C9" s="89"/>
      <c r="D9" s="89"/>
      <c r="E9" s="89"/>
      <c r="F9" s="89"/>
      <c r="G9" s="90"/>
      <c r="H9" s="15"/>
    </row>
    <row r="10" spans="1:8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86" t="s">
        <v>41</v>
      </c>
      <c r="B17" s="86"/>
      <c r="C17" s="86"/>
      <c r="D17" s="86"/>
      <c r="E17" s="86"/>
      <c r="F17" s="86"/>
      <c r="G17" s="86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AZ26"/>
  <sheetViews>
    <sheetView showGridLines="0" topLeftCell="B1" zoomScaleSheetLayoutView="75" workbookViewId="0">
      <selection activeCell="H23" sqref="H23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5" width="10.7109375" customWidth="1"/>
    <col min="52" max="52" width="95.5703125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26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42</v>
      </c>
      <c r="F5" s="10"/>
      <c r="G5" s="11"/>
      <c r="I5" s="11"/>
    </row>
    <row r="6" spans="1:14" ht="13.5" customHeight="1">
      <c r="B6" s="10"/>
      <c r="C6" s="37"/>
      <c r="D6" s="103" t="s">
        <v>43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 t="s">
        <v>27</v>
      </c>
      <c r="D8" s="47">
        <f>J24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>
      <c r="B11" s="44" t="s">
        <v>24</v>
      </c>
      <c r="D11" s="12"/>
      <c r="H11" s="13" t="s">
        <v>2</v>
      </c>
      <c r="J11" s="51"/>
    </row>
    <row r="12" spans="1:14">
      <c r="D12" s="12"/>
      <c r="H12" s="13" t="s">
        <v>3</v>
      </c>
      <c r="J12" s="51"/>
    </row>
    <row r="13" spans="1:14" ht="12" customHeight="1">
      <c r="C13" s="13"/>
      <c r="D13" s="12"/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18</v>
      </c>
      <c r="D15" s="12"/>
      <c r="H15" s="13" t="s">
        <v>2</v>
      </c>
      <c r="J15" s="52"/>
    </row>
    <row r="16" spans="1:14" ht="12" customHeight="1">
      <c r="C16" s="13"/>
      <c r="D16" s="12"/>
      <c r="H16" s="13" t="s">
        <v>3</v>
      </c>
      <c r="J16" s="52"/>
    </row>
    <row r="17" spans="1:52" ht="12" customHeight="1">
      <c r="C17" s="13"/>
      <c r="D17" s="12"/>
      <c r="H17" s="13"/>
      <c r="J17" s="52"/>
    </row>
    <row r="18" spans="1:52" ht="12" customHeight="1">
      <c r="J18" s="52"/>
    </row>
    <row r="19" spans="1:52" ht="18" customHeight="1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52">
      <c r="A21" s="104"/>
      <c r="B21" s="105" t="s">
        <v>20</v>
      </c>
      <c r="C21" s="106"/>
      <c r="D21" s="106"/>
      <c r="E21" s="107"/>
      <c r="F21" s="108"/>
      <c r="G21" s="108"/>
      <c r="H21" s="112" t="s">
        <v>21</v>
      </c>
      <c r="I21" s="113" t="s">
        <v>22</v>
      </c>
      <c r="J21" s="114" t="s">
        <v>23</v>
      </c>
    </row>
    <row r="22" spans="1:52">
      <c r="A22" s="109"/>
      <c r="B22" s="109" t="s">
        <v>44</v>
      </c>
      <c r="C22" s="110"/>
      <c r="D22" s="110"/>
      <c r="E22" s="110"/>
      <c r="F22" s="110"/>
      <c r="G22" s="111"/>
      <c r="H22" s="115"/>
      <c r="I22" s="116">
        <v>1</v>
      </c>
      <c r="J22" s="117"/>
    </row>
    <row r="23" spans="1:52">
      <c r="A23" s="109"/>
      <c r="B23" s="109" t="s">
        <v>45</v>
      </c>
      <c r="C23" s="110" t="s">
        <v>46</v>
      </c>
      <c r="D23" s="110"/>
      <c r="E23" s="110"/>
      <c r="F23" s="110"/>
      <c r="G23" s="111"/>
      <c r="H23" s="115"/>
      <c r="I23" s="116">
        <v>2</v>
      </c>
      <c r="J23" s="117">
        <f>'Rekapitulace Objekt 32'!H20</f>
        <v>0</v>
      </c>
    </row>
    <row r="24" spans="1:52" ht="25.5" customHeight="1">
      <c r="A24" s="119"/>
      <c r="B24" s="120" t="s">
        <v>47</v>
      </c>
      <c r="C24" s="121"/>
      <c r="D24" s="121"/>
      <c r="E24" s="121"/>
      <c r="F24" s="122"/>
      <c r="G24" s="123"/>
      <c r="H24" s="124"/>
      <c r="I24" s="125"/>
      <c r="J24" s="118">
        <f>SUM(J22:J23)</f>
        <v>0</v>
      </c>
    </row>
    <row r="26" spans="1:52" ht="76.5">
      <c r="B26" s="127" t="s">
        <v>48</v>
      </c>
      <c r="C26" s="127"/>
      <c r="D26" s="127"/>
      <c r="E26" s="127"/>
      <c r="F26" s="127"/>
      <c r="G26" s="127"/>
      <c r="H26" s="127"/>
      <c r="I26" s="127"/>
      <c r="J26" s="127"/>
      <c r="AZ26" s="126" t="str">
        <f>B26</f>
        <v>Textová,výkresová i tabulková část projekt.dokumentace tvoří jeden vzájemně se doplňující a provázaný celek.Jednotliví účastníci výběrového řízení se musí seznámit s projekt.dokumentací v návaznosti na soupis prací a na základě těchto informací části díla nacenit.Dále je potřeba při stanovení ceny dle vykázané výměry započítat všechny předpokládané doplňkové prvky a činnosti s touto položkou související tak, aby cena byla kompletní a prvek funkční.Nedílnou součástí jsou technické specifikace materiálů, kde je uveden jejich podrobný popis.Ceny , které nejsou obsaženy v cenících jsou označeny PC.</v>
      </c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">
    <mergeCell ref="B24:E24"/>
    <mergeCell ref="B26:J26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>
      <c r="A1" s="23" t="s">
        <v>1</v>
      </c>
      <c r="B1" s="28" t="str">
        <f>Stavba!CisloStavby</f>
        <v>0009</v>
      </c>
      <c r="C1" s="31" t="str">
        <f>Stavba!NazevStavby</f>
        <v>FAKULTNÍ NEMOCNICE BRNO</v>
      </c>
      <c r="D1" s="31"/>
      <c r="E1" s="31"/>
      <c r="F1" s="31"/>
      <c r="G1" s="24"/>
      <c r="H1" s="33"/>
    </row>
    <row r="2" spans="1:8" ht="13.5" thickBot="1">
      <c r="A2" s="25" t="s">
        <v>29</v>
      </c>
      <c r="B2" s="30"/>
      <c r="C2" s="92"/>
      <c r="D2" s="92"/>
      <c r="E2" s="92"/>
      <c r="F2" s="92"/>
      <c r="G2" s="26" t="s">
        <v>15</v>
      </c>
      <c r="H2" s="34" t="s">
        <v>16</v>
      </c>
    </row>
    <row r="3" spans="1:8" ht="13.5" thickTop="1"/>
    <row r="4" spans="1:8" ht="18">
      <c r="A4" s="91" t="s">
        <v>17</v>
      </c>
      <c r="B4" s="91"/>
      <c r="C4" s="91"/>
      <c r="D4" s="91"/>
      <c r="E4" s="91"/>
      <c r="F4" s="91"/>
      <c r="G4" s="91"/>
      <c r="H4" s="91"/>
    </row>
    <row r="6" spans="1:8" ht="15.75">
      <c r="A6" s="32" t="s">
        <v>25</v>
      </c>
      <c r="B6" s="29">
        <f>B2</f>
        <v>0</v>
      </c>
    </row>
    <row r="7" spans="1:8" ht="15.7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>
      <c r="A9" s="32" t="s">
        <v>28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>
      <c r="A1" s="95" t="s">
        <v>30</v>
      </c>
      <c r="B1" s="95"/>
      <c r="C1" s="96"/>
      <c r="D1" s="95"/>
      <c r="E1" s="95"/>
      <c r="F1" s="95"/>
      <c r="G1" s="95"/>
    </row>
    <row r="2" spans="1:7" ht="13.5" thickTop="1">
      <c r="A2" s="55" t="s">
        <v>31</v>
      </c>
      <c r="B2" s="56"/>
      <c r="C2" s="97"/>
      <c r="D2" s="97"/>
      <c r="E2" s="97"/>
      <c r="F2" s="97"/>
      <c r="G2" s="98"/>
    </row>
    <row r="3" spans="1:7">
      <c r="A3" s="57" t="s">
        <v>32</v>
      </c>
      <c r="B3" s="58"/>
      <c r="C3" s="99"/>
      <c r="D3" s="99"/>
      <c r="E3" s="99"/>
      <c r="F3" s="99"/>
      <c r="G3" s="100"/>
    </row>
    <row r="4" spans="1:7" ht="13.5" thickBot="1">
      <c r="A4" s="59" t="s">
        <v>33</v>
      </c>
      <c r="B4" s="60"/>
      <c r="C4" s="101"/>
      <c r="D4" s="101"/>
      <c r="E4" s="101"/>
      <c r="F4" s="101"/>
      <c r="G4" s="102"/>
    </row>
    <row r="5" spans="1:7" ht="14.25" thickTop="1" thickBot="1">
      <c r="B5" s="61"/>
      <c r="C5" s="62"/>
      <c r="D5" s="63"/>
    </row>
    <row r="6" spans="1:7" ht="13.5" thickBot="1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25" thickTop="1" thickBot="1">
      <c r="A7" s="71"/>
      <c r="B7" s="72"/>
      <c r="C7" s="73"/>
      <c r="D7" s="74"/>
      <c r="E7" s="75"/>
      <c r="F7" s="76"/>
      <c r="G7" s="77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>
      <c r="A1" s="23" t="s">
        <v>1</v>
      </c>
      <c r="B1" s="28" t="str">
        <f>Stavba!CisloStavby</f>
        <v>0009</v>
      </c>
      <c r="C1" s="31" t="str">
        <f>Stavba!NazevStavby</f>
        <v>FAKULTNÍ NEMOCNICE BRNO</v>
      </c>
      <c r="D1" s="31"/>
      <c r="E1" s="31"/>
      <c r="F1" s="31"/>
      <c r="G1" s="24"/>
      <c r="H1" s="33"/>
    </row>
    <row r="2" spans="1:10" ht="13.5" customHeight="1" thickBot="1">
      <c r="A2" s="25" t="s">
        <v>29</v>
      </c>
      <c r="B2" s="128" t="s">
        <v>45</v>
      </c>
      <c r="C2" s="129" t="s">
        <v>46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>
      <c r="H3" s="35"/>
    </row>
    <row r="4" spans="1:10" ht="18" customHeight="1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>
      <c r="H5" s="35"/>
    </row>
    <row r="6" spans="1:10" ht="15.75" customHeight="1">
      <c r="A6" s="32" t="s">
        <v>25</v>
      </c>
      <c r="B6" s="29" t="str">
        <f>B2</f>
        <v>32</v>
      </c>
      <c r="H6" s="35"/>
    </row>
    <row r="7" spans="1:10" ht="15.75" customHeight="1">
      <c r="B7" s="93" t="str">
        <f>C2</f>
        <v>Dospávací pokoj - COS</v>
      </c>
      <c r="C7" s="94"/>
      <c r="D7" s="94"/>
      <c r="E7" s="94"/>
      <c r="F7" s="94"/>
      <c r="G7" s="94"/>
      <c r="H7" s="35"/>
    </row>
    <row r="8" spans="1:10" ht="12.75" customHeight="1">
      <c r="H8" s="35"/>
    </row>
    <row r="9" spans="1:10" ht="12.75" customHeight="1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>
      <c r="A14" s="32" t="s">
        <v>49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>
      <c r="A16" s="130" t="s">
        <v>50</v>
      </c>
      <c r="B16" s="131"/>
      <c r="C16" s="131"/>
      <c r="D16" s="131"/>
      <c r="E16" s="131"/>
      <c r="F16" s="131"/>
      <c r="G16" s="131"/>
      <c r="H16" s="132"/>
      <c r="I16" s="32"/>
      <c r="J16" s="32"/>
    </row>
    <row r="17" spans="1:10" ht="12.75" customHeight="1">
      <c r="A17" s="138" t="s">
        <v>51</v>
      </c>
      <c r="B17" s="139"/>
      <c r="C17" s="140"/>
      <c r="D17" s="140"/>
      <c r="E17" s="140"/>
      <c r="F17" s="140"/>
      <c r="G17" s="141"/>
      <c r="H17" s="142" t="s">
        <v>52</v>
      </c>
      <c r="I17" s="32"/>
      <c r="J17" s="32"/>
    </row>
    <row r="18" spans="1:10" ht="12.75" customHeight="1">
      <c r="A18" s="136" t="s">
        <v>53</v>
      </c>
      <c r="B18" s="134" t="s">
        <v>54</v>
      </c>
      <c r="C18" s="133"/>
      <c r="D18" s="133"/>
      <c r="E18" s="133"/>
      <c r="F18" s="133"/>
      <c r="G18" s="135"/>
      <c r="H18" s="137">
        <f>'32 01 Pol'!G459</f>
        <v>0</v>
      </c>
      <c r="I18" s="32"/>
      <c r="J18" s="32"/>
    </row>
    <row r="19" spans="1:10" ht="12.75" customHeight="1">
      <c r="A19" s="136" t="s">
        <v>55</v>
      </c>
      <c r="B19" s="134" t="s">
        <v>56</v>
      </c>
      <c r="C19" s="133"/>
      <c r="D19" s="133"/>
      <c r="E19" s="133"/>
      <c r="F19" s="133"/>
      <c r="G19" s="135"/>
      <c r="H19" s="137">
        <f>'32 02 Pol'!G24</f>
        <v>0</v>
      </c>
      <c r="I19" s="32"/>
      <c r="J19" s="32"/>
    </row>
    <row r="20" spans="1:10" ht="12.75" customHeight="1" thickBot="1">
      <c r="A20" s="143"/>
      <c r="B20" s="144" t="s">
        <v>57</v>
      </c>
      <c r="C20" s="145"/>
      <c r="D20" s="146" t="str">
        <f>B2</f>
        <v>32</v>
      </c>
      <c r="E20" s="145"/>
      <c r="F20" s="145"/>
      <c r="G20" s="147"/>
      <c r="H20" s="148">
        <f>SUM(H18:H19)</f>
        <v>0</v>
      </c>
      <c r="I20" s="32"/>
      <c r="J20" s="32"/>
    </row>
    <row r="21" spans="1:10" ht="12.75" customHeight="1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459"/>
  <sheetViews>
    <sheetView showGridLines="0" tabSelected="1"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2" max="52" width="112.5703125" customWidth="1"/>
    <col min="53" max="53" width="98.85546875" customWidth="1"/>
  </cols>
  <sheetData>
    <row r="1" spans="1:60" ht="16.5" thickBot="1">
      <c r="A1" s="95" t="s">
        <v>58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>
      <c r="A2" s="55" t="s">
        <v>31</v>
      </c>
      <c r="B2" s="56" t="s">
        <v>42</v>
      </c>
      <c r="C2" s="162" t="s">
        <v>43</v>
      </c>
      <c r="D2" s="97"/>
      <c r="E2" s="97"/>
      <c r="F2" s="97"/>
      <c r="G2" s="98"/>
      <c r="H2" s="54"/>
      <c r="I2" s="54"/>
      <c r="J2" s="54"/>
    </row>
    <row r="3" spans="1:60">
      <c r="A3" s="57" t="s">
        <v>32</v>
      </c>
      <c r="B3" s="58" t="s">
        <v>45</v>
      </c>
      <c r="C3" s="163" t="s">
        <v>46</v>
      </c>
      <c r="D3" s="99"/>
      <c r="E3" s="99"/>
      <c r="F3" s="99"/>
      <c r="G3" s="100"/>
      <c r="H3" s="54"/>
      <c r="I3" s="54"/>
      <c r="J3" s="54"/>
    </row>
    <row r="4" spans="1:60" ht="13.5" thickBot="1">
      <c r="A4" s="149" t="s">
        <v>33</v>
      </c>
      <c r="B4" s="150" t="s">
        <v>53</v>
      </c>
      <c r="C4" s="164" t="s">
        <v>54</v>
      </c>
      <c r="D4" s="151"/>
      <c r="E4" s="151"/>
      <c r="F4" s="151"/>
      <c r="G4" s="152"/>
      <c r="H4" s="54"/>
      <c r="I4" s="54"/>
      <c r="J4" s="54"/>
    </row>
    <row r="5" spans="1:60" ht="14.25" thickTop="1" thickBot="1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>
      <c r="A6" s="153" t="s">
        <v>34</v>
      </c>
      <c r="B6" s="156" t="s">
        <v>35</v>
      </c>
      <c r="C6" s="157" t="s">
        <v>36</v>
      </c>
      <c r="D6" s="154" t="s">
        <v>37</v>
      </c>
      <c r="E6" s="155" t="s">
        <v>38</v>
      </c>
      <c r="F6" s="158" t="s">
        <v>39</v>
      </c>
      <c r="G6" s="200" t="s">
        <v>40</v>
      </c>
      <c r="H6" s="201" t="s">
        <v>59</v>
      </c>
      <c r="I6" s="167" t="s">
        <v>60</v>
      </c>
      <c r="J6" s="54"/>
    </row>
    <row r="7" spans="1:60">
      <c r="A7" s="202"/>
      <c r="B7" s="203" t="s">
        <v>61</v>
      </c>
      <c r="C7" s="204" t="s">
        <v>62</v>
      </c>
      <c r="D7" s="204"/>
      <c r="E7" s="205"/>
      <c r="F7" s="206"/>
      <c r="G7" s="206"/>
      <c r="H7" s="207"/>
      <c r="I7" s="208"/>
      <c r="J7" s="54"/>
    </row>
    <row r="8" spans="1:60">
      <c r="A8" s="193" t="s">
        <v>63</v>
      </c>
      <c r="B8" s="168" t="s">
        <v>64</v>
      </c>
      <c r="C8" s="221" t="s">
        <v>65</v>
      </c>
      <c r="D8" s="170"/>
      <c r="E8" s="175"/>
      <c r="F8" s="180">
        <f>SUM(G9:G35)</f>
        <v>0</v>
      </c>
      <c r="G8" s="181"/>
      <c r="H8" s="182"/>
      <c r="I8" s="198"/>
      <c r="J8" s="54"/>
    </row>
    <row r="9" spans="1:60" outlineLevel="1">
      <c r="A9" s="194"/>
      <c r="B9" s="165" t="s">
        <v>66</v>
      </c>
      <c r="C9" s="222"/>
      <c r="D9" s="171"/>
      <c r="E9" s="176"/>
      <c r="F9" s="183"/>
      <c r="G9" s="184"/>
      <c r="H9" s="185"/>
      <c r="I9" s="199"/>
      <c r="J9" s="159"/>
      <c r="K9" s="160">
        <v>1</v>
      </c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>
      <c r="A10" s="194"/>
      <c r="B10" s="166" t="s">
        <v>67</v>
      </c>
      <c r="C10" s="223"/>
      <c r="D10" s="195"/>
      <c r="E10" s="196"/>
      <c r="F10" s="197"/>
      <c r="G10" s="187"/>
      <c r="H10" s="185"/>
      <c r="I10" s="199"/>
      <c r="J10" s="159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>
      <c r="A11" s="194">
        <v>1</v>
      </c>
      <c r="B11" s="169" t="s">
        <v>68</v>
      </c>
      <c r="C11" s="224" t="s">
        <v>69</v>
      </c>
      <c r="D11" s="172" t="s">
        <v>70</v>
      </c>
      <c r="E11" s="177">
        <v>8.1600000000000006E-2</v>
      </c>
      <c r="F11" s="188"/>
      <c r="G11" s="186">
        <f>E11*F11</f>
        <v>0</v>
      </c>
      <c r="H11" s="185" t="s">
        <v>71</v>
      </c>
      <c r="I11" s="199" t="s">
        <v>72</v>
      </c>
      <c r="J11" s="159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>
      <c r="A12" s="194"/>
      <c r="B12" s="169"/>
      <c r="C12" s="225" t="s">
        <v>73</v>
      </c>
      <c r="D12" s="173"/>
      <c r="E12" s="178">
        <v>8.1600000000000006E-2</v>
      </c>
      <c r="F12" s="186"/>
      <c r="G12" s="186"/>
      <c r="H12" s="185"/>
      <c r="I12" s="199"/>
      <c r="J12" s="159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>
      <c r="A13" s="194"/>
      <c r="B13" s="166" t="s">
        <v>74</v>
      </c>
      <c r="C13" s="223"/>
      <c r="D13" s="195"/>
      <c r="E13" s="196"/>
      <c r="F13" s="197"/>
      <c r="G13" s="187"/>
      <c r="H13" s="185"/>
      <c r="I13" s="199"/>
      <c r="J13" s="159"/>
      <c r="K13" s="160">
        <v>1</v>
      </c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>
      <c r="A14" s="194"/>
      <c r="B14" s="166" t="s">
        <v>75</v>
      </c>
      <c r="C14" s="223"/>
      <c r="D14" s="195"/>
      <c r="E14" s="196"/>
      <c r="F14" s="197"/>
      <c r="G14" s="187"/>
      <c r="H14" s="185"/>
      <c r="I14" s="199"/>
      <c r="J14" s="159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>
      <c r="A15" s="194">
        <v>2</v>
      </c>
      <c r="B15" s="169" t="s">
        <v>76</v>
      </c>
      <c r="C15" s="224" t="s">
        <v>77</v>
      </c>
      <c r="D15" s="172" t="s">
        <v>78</v>
      </c>
      <c r="E15" s="177">
        <v>8.9679999999999996E-2</v>
      </c>
      <c r="F15" s="188"/>
      <c r="G15" s="186">
        <f>E15*F15</f>
        <v>0</v>
      </c>
      <c r="H15" s="185" t="s">
        <v>79</v>
      </c>
      <c r="I15" s="199" t="s">
        <v>72</v>
      </c>
      <c r="J15" s="159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>
      <c r="A16" s="194"/>
      <c r="B16" s="169"/>
      <c r="C16" s="225" t="s">
        <v>80</v>
      </c>
      <c r="D16" s="173"/>
      <c r="E16" s="178"/>
      <c r="F16" s="186"/>
      <c r="G16" s="186"/>
      <c r="H16" s="185"/>
      <c r="I16" s="199"/>
      <c r="J16" s="159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>
      <c r="A17" s="194"/>
      <c r="B17" s="169"/>
      <c r="C17" s="225" t="s">
        <v>81</v>
      </c>
      <c r="D17" s="173"/>
      <c r="E17" s="178">
        <v>8.9700000000000002E-2</v>
      </c>
      <c r="F17" s="186"/>
      <c r="G17" s="186"/>
      <c r="H17" s="185"/>
      <c r="I17" s="199"/>
      <c r="J17" s="15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>
      <c r="A18" s="194"/>
      <c r="B18" s="166" t="s">
        <v>82</v>
      </c>
      <c r="C18" s="223"/>
      <c r="D18" s="195"/>
      <c r="E18" s="196"/>
      <c r="F18" s="197"/>
      <c r="G18" s="187"/>
      <c r="H18" s="185"/>
      <c r="I18" s="199"/>
      <c r="J18" s="159"/>
      <c r="K18" s="160">
        <v>1</v>
      </c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>
      <c r="A19" s="194"/>
      <c r="B19" s="166" t="s">
        <v>83</v>
      </c>
      <c r="C19" s="223"/>
      <c r="D19" s="195"/>
      <c r="E19" s="196"/>
      <c r="F19" s="197"/>
      <c r="G19" s="187"/>
      <c r="H19" s="185"/>
      <c r="I19" s="199"/>
      <c r="J19" s="159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>
      <c r="A20" s="194">
        <v>3</v>
      </c>
      <c r="B20" s="169" t="s">
        <v>84</v>
      </c>
      <c r="C20" s="224" t="s">
        <v>85</v>
      </c>
      <c r="D20" s="172" t="s">
        <v>86</v>
      </c>
      <c r="E20" s="177">
        <v>2</v>
      </c>
      <c r="F20" s="188"/>
      <c r="G20" s="186">
        <f>E20*F20</f>
        <v>0</v>
      </c>
      <c r="H20" s="185" t="s">
        <v>71</v>
      </c>
      <c r="I20" s="199" t="s">
        <v>72</v>
      </c>
      <c r="J20" s="159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>
      <c r="A21" s="194"/>
      <c r="B21" s="169"/>
      <c r="C21" s="225" t="s">
        <v>87</v>
      </c>
      <c r="D21" s="173"/>
      <c r="E21" s="178">
        <v>2</v>
      </c>
      <c r="F21" s="186"/>
      <c r="G21" s="186"/>
      <c r="H21" s="185"/>
      <c r="I21" s="199"/>
      <c r="J21" s="159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>
      <c r="A22" s="194"/>
      <c r="B22" s="166" t="s">
        <v>88</v>
      </c>
      <c r="C22" s="223"/>
      <c r="D22" s="195"/>
      <c r="E22" s="196"/>
      <c r="F22" s="197"/>
      <c r="G22" s="187"/>
      <c r="H22" s="185"/>
      <c r="I22" s="199"/>
      <c r="J22" s="159"/>
      <c r="K22" s="160">
        <v>1</v>
      </c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>
      <c r="A23" s="194"/>
      <c r="B23" s="166" t="s">
        <v>83</v>
      </c>
      <c r="C23" s="223"/>
      <c r="D23" s="195"/>
      <c r="E23" s="196"/>
      <c r="F23" s="197"/>
      <c r="G23" s="187"/>
      <c r="H23" s="185"/>
      <c r="I23" s="199"/>
      <c r="J23" s="159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>
      <c r="A24" s="194">
        <v>4</v>
      </c>
      <c r="B24" s="169" t="s">
        <v>89</v>
      </c>
      <c r="C24" s="224" t="s">
        <v>90</v>
      </c>
      <c r="D24" s="172" t="s">
        <v>86</v>
      </c>
      <c r="E24" s="177">
        <v>1</v>
      </c>
      <c r="F24" s="188"/>
      <c r="G24" s="186">
        <f>E24*F24</f>
        <v>0</v>
      </c>
      <c r="H24" s="185" t="s">
        <v>71</v>
      </c>
      <c r="I24" s="199" t="s">
        <v>72</v>
      </c>
      <c r="J24" s="159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>
      <c r="A25" s="194"/>
      <c r="B25" s="169"/>
      <c r="C25" s="225" t="s">
        <v>91</v>
      </c>
      <c r="D25" s="173"/>
      <c r="E25" s="178">
        <v>1</v>
      </c>
      <c r="F25" s="186"/>
      <c r="G25" s="186"/>
      <c r="H25" s="185"/>
      <c r="I25" s="199"/>
      <c r="J25" s="159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>
      <c r="A26" s="194"/>
      <c r="B26" s="166" t="s">
        <v>92</v>
      </c>
      <c r="C26" s="223"/>
      <c r="D26" s="195"/>
      <c r="E26" s="196"/>
      <c r="F26" s="197"/>
      <c r="G26" s="187"/>
      <c r="H26" s="185"/>
      <c r="I26" s="199"/>
      <c r="J26" s="159"/>
      <c r="K26" s="160">
        <v>1</v>
      </c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>
      <c r="A27" s="194"/>
      <c r="B27" s="166" t="s">
        <v>83</v>
      </c>
      <c r="C27" s="223"/>
      <c r="D27" s="195"/>
      <c r="E27" s="196"/>
      <c r="F27" s="197"/>
      <c r="G27" s="187"/>
      <c r="H27" s="185"/>
      <c r="I27" s="199"/>
      <c r="J27" s="159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>
      <c r="A28" s="194">
        <v>5</v>
      </c>
      <c r="B28" s="169" t="s">
        <v>93</v>
      </c>
      <c r="C28" s="224" t="s">
        <v>94</v>
      </c>
      <c r="D28" s="172" t="s">
        <v>95</v>
      </c>
      <c r="E28" s="177">
        <v>3.0750000000000002</v>
      </c>
      <c r="F28" s="188"/>
      <c r="G28" s="186">
        <f>E28*F28</f>
        <v>0</v>
      </c>
      <c r="H28" s="185" t="s">
        <v>71</v>
      </c>
      <c r="I28" s="199" t="s">
        <v>72</v>
      </c>
      <c r="J28" s="159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>
      <c r="A29" s="194"/>
      <c r="B29" s="169"/>
      <c r="C29" s="225" t="s">
        <v>96</v>
      </c>
      <c r="D29" s="173"/>
      <c r="E29" s="178">
        <v>3.0750000000000002</v>
      </c>
      <c r="F29" s="186"/>
      <c r="G29" s="186"/>
      <c r="H29" s="185"/>
      <c r="I29" s="199"/>
      <c r="J29" s="159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>
      <c r="A30" s="194">
        <v>6</v>
      </c>
      <c r="B30" s="169" t="s">
        <v>97</v>
      </c>
      <c r="C30" s="224" t="s">
        <v>98</v>
      </c>
      <c r="D30" s="172" t="s">
        <v>95</v>
      </c>
      <c r="E30" s="177">
        <v>1.7535000000000001</v>
      </c>
      <c r="F30" s="188"/>
      <c r="G30" s="186">
        <f>E30*F30</f>
        <v>0</v>
      </c>
      <c r="H30" s="185" t="s">
        <v>71</v>
      </c>
      <c r="I30" s="199" t="s">
        <v>72</v>
      </c>
      <c r="J30" s="159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>
      <c r="A31" s="194"/>
      <c r="B31" s="169"/>
      <c r="C31" s="225" t="s">
        <v>99</v>
      </c>
      <c r="D31" s="173"/>
      <c r="E31" s="178">
        <v>1.7535000000000001</v>
      </c>
      <c r="F31" s="186"/>
      <c r="G31" s="186"/>
      <c r="H31" s="185"/>
      <c r="I31" s="199"/>
      <c r="J31" s="159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>
      <c r="A32" s="194"/>
      <c r="B32" s="166" t="s">
        <v>100</v>
      </c>
      <c r="C32" s="223"/>
      <c r="D32" s="195"/>
      <c r="E32" s="196"/>
      <c r="F32" s="197"/>
      <c r="G32" s="187"/>
      <c r="H32" s="185"/>
      <c r="I32" s="199"/>
      <c r="J32" s="159"/>
      <c r="K32" s="160">
        <v>1</v>
      </c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>
      <c r="A33" s="194"/>
      <c r="B33" s="166" t="s">
        <v>101</v>
      </c>
      <c r="C33" s="223"/>
      <c r="D33" s="195"/>
      <c r="E33" s="196"/>
      <c r="F33" s="197"/>
      <c r="G33" s="187"/>
      <c r="H33" s="185"/>
      <c r="I33" s="199"/>
      <c r="J33" s="159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>
      <c r="A34" s="194">
        <v>7</v>
      </c>
      <c r="B34" s="169" t="s">
        <v>102</v>
      </c>
      <c r="C34" s="224" t="s">
        <v>103</v>
      </c>
      <c r="D34" s="172" t="s">
        <v>95</v>
      </c>
      <c r="E34" s="177">
        <v>0.82</v>
      </c>
      <c r="F34" s="188"/>
      <c r="G34" s="186">
        <f>E34*F34</f>
        <v>0</v>
      </c>
      <c r="H34" s="185" t="s">
        <v>79</v>
      </c>
      <c r="I34" s="199" t="s">
        <v>72</v>
      </c>
      <c r="J34" s="159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>
      <c r="A35" s="194"/>
      <c r="B35" s="169"/>
      <c r="C35" s="225" t="s">
        <v>104</v>
      </c>
      <c r="D35" s="173"/>
      <c r="E35" s="178">
        <v>0.82</v>
      </c>
      <c r="F35" s="186"/>
      <c r="G35" s="186"/>
      <c r="H35" s="185"/>
      <c r="I35" s="199"/>
      <c r="J35" s="159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>
      <c r="A36" s="193" t="s">
        <v>63</v>
      </c>
      <c r="B36" s="168" t="s">
        <v>105</v>
      </c>
      <c r="C36" s="221" t="s">
        <v>106</v>
      </c>
      <c r="D36" s="170"/>
      <c r="E36" s="175"/>
      <c r="F36" s="189">
        <f>SUM(G37:G59)</f>
        <v>0</v>
      </c>
      <c r="G36" s="190"/>
      <c r="H36" s="182"/>
      <c r="I36" s="198"/>
      <c r="J36" s="54"/>
    </row>
    <row r="37" spans="1:60" outlineLevel="1">
      <c r="A37" s="194"/>
      <c r="B37" s="165" t="s">
        <v>107</v>
      </c>
      <c r="C37" s="222"/>
      <c r="D37" s="171"/>
      <c r="E37" s="176"/>
      <c r="F37" s="183"/>
      <c r="G37" s="184"/>
      <c r="H37" s="185"/>
      <c r="I37" s="199"/>
      <c r="J37" s="159"/>
      <c r="K37" s="160">
        <v>1</v>
      </c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>
      <c r="A38" s="194"/>
      <c r="B38" s="166" t="s">
        <v>108</v>
      </c>
      <c r="C38" s="223"/>
      <c r="D38" s="195"/>
      <c r="E38" s="196"/>
      <c r="F38" s="197"/>
      <c r="G38" s="187"/>
      <c r="H38" s="185"/>
      <c r="I38" s="199"/>
      <c r="J38" s="159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>
      <c r="A39" s="194"/>
      <c r="B39" s="166" t="s">
        <v>109</v>
      </c>
      <c r="C39" s="223"/>
      <c r="D39" s="195"/>
      <c r="E39" s="196"/>
      <c r="F39" s="197"/>
      <c r="G39" s="187"/>
      <c r="H39" s="185"/>
      <c r="I39" s="199"/>
      <c r="J39" s="159"/>
      <c r="K39" s="160">
        <v>2</v>
      </c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ht="22.5" outlineLevel="1">
      <c r="A40" s="194">
        <v>8</v>
      </c>
      <c r="B40" s="169" t="s">
        <v>110</v>
      </c>
      <c r="C40" s="224" t="s">
        <v>111</v>
      </c>
      <c r="D40" s="172" t="s">
        <v>95</v>
      </c>
      <c r="E40" s="177">
        <v>9.9629999999999992</v>
      </c>
      <c r="F40" s="188"/>
      <c r="G40" s="186">
        <f>E40*F40</f>
        <v>0</v>
      </c>
      <c r="H40" s="185" t="s">
        <v>79</v>
      </c>
      <c r="I40" s="199" t="s">
        <v>72</v>
      </c>
      <c r="J40" s="159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>
      <c r="A41" s="194"/>
      <c r="B41" s="169"/>
      <c r="C41" s="226" t="s">
        <v>112</v>
      </c>
      <c r="D41" s="174"/>
      <c r="E41" s="179"/>
      <c r="F41" s="191"/>
      <c r="G41" s="192"/>
      <c r="H41" s="185"/>
      <c r="I41" s="199"/>
      <c r="J41" s="159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1" t="str">
        <f>C41</f>
        <v>Izolaci u všech SDK příček tvoří desky z minerální vaty.Podrobný popis viz technická zpráva.Platí pro všechny SDK příčky.</v>
      </c>
      <c r="BB41" s="160"/>
      <c r="BC41" s="160"/>
      <c r="BD41" s="160"/>
      <c r="BE41" s="160"/>
      <c r="BF41" s="160"/>
      <c r="BG41" s="160"/>
      <c r="BH41" s="160"/>
    </row>
    <row r="42" spans="1:60" outlineLevel="1">
      <c r="A42" s="194"/>
      <c r="B42" s="169"/>
      <c r="C42" s="225" t="s">
        <v>113</v>
      </c>
      <c r="D42" s="173"/>
      <c r="E42" s="178">
        <v>9.9629999999999992</v>
      </c>
      <c r="F42" s="186"/>
      <c r="G42" s="186"/>
      <c r="H42" s="185"/>
      <c r="I42" s="199"/>
      <c r="J42" s="159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>
      <c r="A43" s="194"/>
      <c r="B43" s="166" t="s">
        <v>114</v>
      </c>
      <c r="C43" s="223"/>
      <c r="D43" s="195"/>
      <c r="E43" s="196"/>
      <c r="F43" s="197"/>
      <c r="G43" s="187"/>
      <c r="H43" s="185"/>
      <c r="I43" s="199"/>
      <c r="J43" s="159"/>
      <c r="K43" s="160">
        <v>2</v>
      </c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ht="22.5" outlineLevel="1">
      <c r="A44" s="194">
        <v>9</v>
      </c>
      <c r="B44" s="169" t="s">
        <v>115</v>
      </c>
      <c r="C44" s="224" t="s">
        <v>116</v>
      </c>
      <c r="D44" s="172" t="s">
        <v>95</v>
      </c>
      <c r="E44" s="177">
        <v>13.53</v>
      </c>
      <c r="F44" s="188"/>
      <c r="G44" s="186">
        <f>E44*F44</f>
        <v>0</v>
      </c>
      <c r="H44" s="185" t="s">
        <v>79</v>
      </c>
      <c r="I44" s="199" t="s">
        <v>72</v>
      </c>
      <c r="J44" s="159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>
      <c r="A45" s="194"/>
      <c r="B45" s="169"/>
      <c r="C45" s="225" t="s">
        <v>80</v>
      </c>
      <c r="D45" s="173"/>
      <c r="E45" s="178"/>
      <c r="F45" s="186"/>
      <c r="G45" s="186"/>
      <c r="H45" s="185"/>
      <c r="I45" s="199"/>
      <c r="J45" s="159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>
      <c r="A46" s="194"/>
      <c r="B46" s="169"/>
      <c r="C46" s="225" t="s">
        <v>117</v>
      </c>
      <c r="D46" s="173"/>
      <c r="E46" s="178">
        <v>13.53</v>
      </c>
      <c r="F46" s="186"/>
      <c r="G46" s="186"/>
      <c r="H46" s="185"/>
      <c r="I46" s="199"/>
      <c r="J46" s="159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>
      <c r="A47" s="194"/>
      <c r="B47" s="166" t="s">
        <v>118</v>
      </c>
      <c r="C47" s="223"/>
      <c r="D47" s="195"/>
      <c r="E47" s="196"/>
      <c r="F47" s="197"/>
      <c r="G47" s="187"/>
      <c r="H47" s="185"/>
      <c r="I47" s="199"/>
      <c r="J47" s="159"/>
      <c r="K47" s="160">
        <v>2</v>
      </c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ht="22.5" outlineLevel="1">
      <c r="A48" s="194">
        <v>10</v>
      </c>
      <c r="B48" s="169" t="s">
        <v>119</v>
      </c>
      <c r="C48" s="224" t="s">
        <v>120</v>
      </c>
      <c r="D48" s="172" t="s">
        <v>95</v>
      </c>
      <c r="E48" s="177">
        <v>12.75</v>
      </c>
      <c r="F48" s="188"/>
      <c r="G48" s="186">
        <f>E48*F48</f>
        <v>0</v>
      </c>
      <c r="H48" s="185" t="s">
        <v>79</v>
      </c>
      <c r="I48" s="199" t="s">
        <v>72</v>
      </c>
      <c r="J48" s="159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>
      <c r="A49" s="194"/>
      <c r="B49" s="169"/>
      <c r="C49" s="225" t="s">
        <v>80</v>
      </c>
      <c r="D49" s="173"/>
      <c r="E49" s="178"/>
      <c r="F49" s="186"/>
      <c r="G49" s="186"/>
      <c r="H49" s="185"/>
      <c r="I49" s="199"/>
      <c r="J49" s="159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>
      <c r="A50" s="194"/>
      <c r="B50" s="169"/>
      <c r="C50" s="225" t="s">
        <v>121</v>
      </c>
      <c r="D50" s="173"/>
      <c r="E50" s="178">
        <v>12.75</v>
      </c>
      <c r="F50" s="186"/>
      <c r="G50" s="186"/>
      <c r="H50" s="185"/>
      <c r="I50" s="199"/>
      <c r="J50" s="159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>
      <c r="A51" s="194"/>
      <c r="B51" s="166" t="s">
        <v>122</v>
      </c>
      <c r="C51" s="223"/>
      <c r="D51" s="195"/>
      <c r="E51" s="196"/>
      <c r="F51" s="197"/>
      <c r="G51" s="187"/>
      <c r="H51" s="185"/>
      <c r="I51" s="199"/>
      <c r="J51" s="160"/>
      <c r="K51" s="160">
        <v>1</v>
      </c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>
      <c r="A52" s="194"/>
      <c r="B52" s="166" t="s">
        <v>123</v>
      </c>
      <c r="C52" s="223"/>
      <c r="D52" s="195"/>
      <c r="E52" s="196"/>
      <c r="F52" s="197"/>
      <c r="G52" s="187"/>
      <c r="H52" s="185"/>
      <c r="I52" s="199"/>
      <c r="J52" s="160"/>
      <c r="K52" s="160">
        <v>2</v>
      </c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>
      <c r="A53" s="194">
        <v>11</v>
      </c>
      <c r="B53" s="169" t="s">
        <v>124</v>
      </c>
      <c r="C53" s="224" t="s">
        <v>125</v>
      </c>
      <c r="D53" s="172" t="s">
        <v>86</v>
      </c>
      <c r="E53" s="177">
        <v>1</v>
      </c>
      <c r="F53" s="188"/>
      <c r="G53" s="186">
        <f>E53*F53</f>
        <v>0</v>
      </c>
      <c r="H53" s="185" t="s">
        <v>79</v>
      </c>
      <c r="I53" s="199" t="s">
        <v>72</v>
      </c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>
      <c r="A54" s="194">
        <v>12</v>
      </c>
      <c r="B54" s="169" t="s">
        <v>126</v>
      </c>
      <c r="C54" s="224" t="s">
        <v>127</v>
      </c>
      <c r="D54" s="172" t="s">
        <v>95</v>
      </c>
      <c r="E54" s="177">
        <v>4</v>
      </c>
      <c r="F54" s="188"/>
      <c r="G54" s="186">
        <f>E54*F54</f>
        <v>0</v>
      </c>
      <c r="H54" s="185" t="s">
        <v>79</v>
      </c>
      <c r="I54" s="199" t="s">
        <v>72</v>
      </c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>
      <c r="A55" s="194">
        <v>13</v>
      </c>
      <c r="B55" s="169" t="s">
        <v>128</v>
      </c>
      <c r="C55" s="224" t="s">
        <v>129</v>
      </c>
      <c r="D55" s="172" t="s">
        <v>95</v>
      </c>
      <c r="E55" s="177">
        <v>10.782999999999999</v>
      </c>
      <c r="F55" s="188"/>
      <c r="G55" s="186">
        <f>E55*F55</f>
        <v>0</v>
      </c>
      <c r="H55" s="185"/>
      <c r="I55" s="199" t="s">
        <v>130</v>
      </c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>
      <c r="A56" s="194"/>
      <c r="B56" s="169"/>
      <c r="C56" s="226" t="s">
        <v>131</v>
      </c>
      <c r="D56" s="174"/>
      <c r="E56" s="179"/>
      <c r="F56" s="191"/>
      <c r="G56" s="192"/>
      <c r="H56" s="185"/>
      <c r="I56" s="199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1" t="str">
        <f>C56</f>
        <v>Opláštění SDK pouze z jedné strany - krytí stoupaček,jader apod.</v>
      </c>
      <c r="BB56" s="160"/>
      <c r="BC56" s="160"/>
      <c r="BD56" s="160"/>
      <c r="BE56" s="160"/>
      <c r="BF56" s="160"/>
      <c r="BG56" s="160"/>
      <c r="BH56" s="160"/>
    </row>
    <row r="57" spans="1:60" outlineLevel="1">
      <c r="A57" s="194"/>
      <c r="B57" s="169"/>
      <c r="C57" s="225" t="s">
        <v>132</v>
      </c>
      <c r="D57" s="173"/>
      <c r="E57" s="178">
        <v>10.782999999999999</v>
      </c>
      <c r="F57" s="186"/>
      <c r="G57" s="186"/>
      <c r="H57" s="185"/>
      <c r="I57" s="199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>
      <c r="A58" s="194">
        <v>14</v>
      </c>
      <c r="B58" s="169" t="s">
        <v>133</v>
      </c>
      <c r="C58" s="224" t="s">
        <v>134</v>
      </c>
      <c r="D58" s="172" t="s">
        <v>135</v>
      </c>
      <c r="E58" s="177">
        <v>11.99</v>
      </c>
      <c r="F58" s="188"/>
      <c r="G58" s="186">
        <f>E58*F58</f>
        <v>0</v>
      </c>
      <c r="H58" s="185"/>
      <c r="I58" s="199" t="s">
        <v>130</v>
      </c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>
      <c r="A59" s="194"/>
      <c r="B59" s="169"/>
      <c r="C59" s="225" t="s">
        <v>136</v>
      </c>
      <c r="D59" s="173"/>
      <c r="E59" s="178">
        <v>11.99</v>
      </c>
      <c r="F59" s="186"/>
      <c r="G59" s="186"/>
      <c r="H59" s="185"/>
      <c r="I59" s="199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>
      <c r="A60" s="193" t="s">
        <v>63</v>
      </c>
      <c r="B60" s="168" t="s">
        <v>137</v>
      </c>
      <c r="C60" s="221" t="s">
        <v>138</v>
      </c>
      <c r="D60" s="170"/>
      <c r="E60" s="175"/>
      <c r="F60" s="189">
        <f>SUM(G61:G113)</f>
        <v>0</v>
      </c>
      <c r="G60" s="190"/>
      <c r="H60" s="182"/>
      <c r="I60" s="198"/>
    </row>
    <row r="61" spans="1:60" outlineLevel="1">
      <c r="A61" s="194"/>
      <c r="B61" s="165" t="s">
        <v>139</v>
      </c>
      <c r="C61" s="222"/>
      <c r="D61" s="171"/>
      <c r="E61" s="176"/>
      <c r="F61" s="183"/>
      <c r="G61" s="184"/>
      <c r="H61" s="185"/>
      <c r="I61" s="199"/>
      <c r="J61" s="160"/>
      <c r="K61" s="160">
        <v>1</v>
      </c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ht="22.5" outlineLevel="1">
      <c r="A62" s="194"/>
      <c r="B62" s="166" t="s">
        <v>140</v>
      </c>
      <c r="C62" s="223"/>
      <c r="D62" s="195"/>
      <c r="E62" s="196"/>
      <c r="F62" s="197"/>
      <c r="G62" s="187"/>
      <c r="H62" s="185"/>
      <c r="I62" s="199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1" t="str">
        <f>B62</f>
        <v>které se zřizují před úpravami povrchu, a obalení osazených dveřních zárubní před znečištěním při úpravách povrchu nástřikem plastických maltovin včetně pozdějšího odkrytí,</v>
      </c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>
      <c r="A63" s="194">
        <v>15</v>
      </c>
      <c r="B63" s="169" t="s">
        <v>141</v>
      </c>
      <c r="C63" s="224" t="s">
        <v>142</v>
      </c>
      <c r="D63" s="172" t="s">
        <v>95</v>
      </c>
      <c r="E63" s="177">
        <v>22</v>
      </c>
      <c r="F63" s="188"/>
      <c r="G63" s="186">
        <f>E63*F63</f>
        <v>0</v>
      </c>
      <c r="H63" s="185" t="s">
        <v>79</v>
      </c>
      <c r="I63" s="199" t="s">
        <v>72</v>
      </c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>
      <c r="A64" s="194"/>
      <c r="B64" s="169"/>
      <c r="C64" s="225" t="s">
        <v>143</v>
      </c>
      <c r="D64" s="173"/>
      <c r="E64" s="178">
        <v>22</v>
      </c>
      <c r="F64" s="186"/>
      <c r="G64" s="186"/>
      <c r="H64" s="185"/>
      <c r="I64" s="199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>
      <c r="A65" s="194"/>
      <c r="B65" s="166" t="s">
        <v>144</v>
      </c>
      <c r="C65" s="223"/>
      <c r="D65" s="195"/>
      <c r="E65" s="196"/>
      <c r="F65" s="197"/>
      <c r="G65" s="187"/>
      <c r="H65" s="185"/>
      <c r="I65" s="199"/>
      <c r="J65" s="160"/>
      <c r="K65" s="160">
        <v>1</v>
      </c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>
      <c r="A66" s="194"/>
      <c r="B66" s="166" t="s">
        <v>145</v>
      </c>
      <c r="C66" s="223"/>
      <c r="D66" s="195"/>
      <c r="E66" s="196"/>
      <c r="F66" s="197"/>
      <c r="G66" s="187"/>
      <c r="H66" s="185"/>
      <c r="I66" s="199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>
      <c r="A67" s="194">
        <v>16</v>
      </c>
      <c r="B67" s="169" t="s">
        <v>146</v>
      </c>
      <c r="C67" s="224" t="s">
        <v>147</v>
      </c>
      <c r="D67" s="172" t="s">
        <v>86</v>
      </c>
      <c r="E67" s="177">
        <v>4</v>
      </c>
      <c r="F67" s="188"/>
      <c r="G67" s="186">
        <f>E67*F67</f>
        <v>0</v>
      </c>
      <c r="H67" s="185" t="s">
        <v>71</v>
      </c>
      <c r="I67" s="199" t="s">
        <v>72</v>
      </c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>
      <c r="A68" s="194"/>
      <c r="B68" s="169"/>
      <c r="C68" s="225" t="s">
        <v>148</v>
      </c>
      <c r="D68" s="173"/>
      <c r="E68" s="178">
        <v>4</v>
      </c>
      <c r="F68" s="186"/>
      <c r="G68" s="186"/>
      <c r="H68" s="185"/>
      <c r="I68" s="199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>
      <c r="A69" s="194">
        <v>17</v>
      </c>
      <c r="B69" s="169" t="s">
        <v>149</v>
      </c>
      <c r="C69" s="224" t="s">
        <v>150</v>
      </c>
      <c r="D69" s="172" t="s">
        <v>86</v>
      </c>
      <c r="E69" s="177">
        <v>2</v>
      </c>
      <c r="F69" s="188"/>
      <c r="G69" s="186">
        <f>E69*F69</f>
        <v>0</v>
      </c>
      <c r="H69" s="185" t="s">
        <v>71</v>
      </c>
      <c r="I69" s="199" t="s">
        <v>72</v>
      </c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>
      <c r="A70" s="194"/>
      <c r="B70" s="169"/>
      <c r="C70" s="225" t="s">
        <v>151</v>
      </c>
      <c r="D70" s="173"/>
      <c r="E70" s="178">
        <v>2</v>
      </c>
      <c r="F70" s="186"/>
      <c r="G70" s="186"/>
      <c r="H70" s="185"/>
      <c r="I70" s="199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>
      <c r="A71" s="194">
        <v>18</v>
      </c>
      <c r="B71" s="169" t="s">
        <v>152</v>
      </c>
      <c r="C71" s="224" t="s">
        <v>153</v>
      </c>
      <c r="D71" s="172" t="s">
        <v>86</v>
      </c>
      <c r="E71" s="177">
        <v>6</v>
      </c>
      <c r="F71" s="188"/>
      <c r="G71" s="186">
        <f>E71*F71</f>
        <v>0</v>
      </c>
      <c r="H71" s="185" t="s">
        <v>71</v>
      </c>
      <c r="I71" s="199" t="s">
        <v>72</v>
      </c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>
      <c r="A72" s="194"/>
      <c r="B72" s="169"/>
      <c r="C72" s="225" t="s">
        <v>154</v>
      </c>
      <c r="D72" s="173"/>
      <c r="E72" s="178">
        <v>6</v>
      </c>
      <c r="F72" s="186"/>
      <c r="G72" s="186"/>
      <c r="H72" s="185"/>
      <c r="I72" s="199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>
      <c r="A73" s="194"/>
      <c r="B73" s="166" t="s">
        <v>155</v>
      </c>
      <c r="C73" s="223"/>
      <c r="D73" s="195"/>
      <c r="E73" s="196"/>
      <c r="F73" s="197"/>
      <c r="G73" s="187"/>
      <c r="H73" s="185"/>
      <c r="I73" s="199"/>
      <c r="J73" s="160"/>
      <c r="K73" s="160">
        <v>1</v>
      </c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>
      <c r="A74" s="194"/>
      <c r="B74" s="166" t="s">
        <v>156</v>
      </c>
      <c r="C74" s="223"/>
      <c r="D74" s="195"/>
      <c r="E74" s="196"/>
      <c r="F74" s="197"/>
      <c r="G74" s="187"/>
      <c r="H74" s="185"/>
      <c r="I74" s="199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>
      <c r="A75" s="194"/>
      <c r="B75" s="166" t="s">
        <v>157</v>
      </c>
      <c r="C75" s="223"/>
      <c r="D75" s="195"/>
      <c r="E75" s="196"/>
      <c r="F75" s="197"/>
      <c r="G75" s="187"/>
      <c r="H75" s="185"/>
      <c r="I75" s="199"/>
      <c r="J75" s="160"/>
      <c r="K75" s="160">
        <v>2</v>
      </c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>
      <c r="A76" s="194">
        <v>19</v>
      </c>
      <c r="B76" s="169" t="s">
        <v>158</v>
      </c>
      <c r="C76" s="224" t="s">
        <v>159</v>
      </c>
      <c r="D76" s="172" t="s">
        <v>95</v>
      </c>
      <c r="E76" s="177">
        <v>0.93</v>
      </c>
      <c r="F76" s="188"/>
      <c r="G76" s="186">
        <f>E76*F76</f>
        <v>0</v>
      </c>
      <c r="H76" s="185" t="s">
        <v>71</v>
      </c>
      <c r="I76" s="199" t="s">
        <v>72</v>
      </c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>
      <c r="A77" s="194"/>
      <c r="B77" s="169"/>
      <c r="C77" s="225" t="s">
        <v>160</v>
      </c>
      <c r="D77" s="173"/>
      <c r="E77" s="178">
        <v>0.75</v>
      </c>
      <c r="F77" s="186"/>
      <c r="G77" s="186"/>
      <c r="H77" s="185"/>
      <c r="I77" s="199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>
      <c r="A78" s="194"/>
      <c r="B78" s="169"/>
      <c r="C78" s="225" t="s">
        <v>161</v>
      </c>
      <c r="D78" s="173"/>
      <c r="E78" s="178">
        <v>0.18</v>
      </c>
      <c r="F78" s="186"/>
      <c r="G78" s="186"/>
      <c r="H78" s="185"/>
      <c r="I78" s="199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>
      <c r="A79" s="194"/>
      <c r="B79" s="166" t="s">
        <v>162</v>
      </c>
      <c r="C79" s="223"/>
      <c r="D79" s="195"/>
      <c r="E79" s="196"/>
      <c r="F79" s="197"/>
      <c r="G79" s="187"/>
      <c r="H79" s="185"/>
      <c r="I79" s="199"/>
      <c r="J79" s="160"/>
      <c r="K79" s="160">
        <v>1</v>
      </c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>
      <c r="A80" s="194">
        <v>20</v>
      </c>
      <c r="B80" s="169" t="s">
        <v>163</v>
      </c>
      <c r="C80" s="224" t="s">
        <v>164</v>
      </c>
      <c r="D80" s="172" t="s">
        <v>135</v>
      </c>
      <c r="E80" s="177">
        <v>8</v>
      </c>
      <c r="F80" s="188"/>
      <c r="G80" s="186">
        <f>E80*F80</f>
        <v>0</v>
      </c>
      <c r="H80" s="185" t="s">
        <v>71</v>
      </c>
      <c r="I80" s="199" t="s">
        <v>72</v>
      </c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>
      <c r="A81" s="194"/>
      <c r="B81" s="169"/>
      <c r="C81" s="225" t="s">
        <v>165</v>
      </c>
      <c r="D81" s="173"/>
      <c r="E81" s="178">
        <v>8</v>
      </c>
      <c r="F81" s="186"/>
      <c r="G81" s="186"/>
      <c r="H81" s="185"/>
      <c r="I81" s="199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>
      <c r="A82" s="194"/>
      <c r="B82" s="166" t="s">
        <v>166</v>
      </c>
      <c r="C82" s="223"/>
      <c r="D82" s="195"/>
      <c r="E82" s="196"/>
      <c r="F82" s="197"/>
      <c r="G82" s="187"/>
      <c r="H82" s="185"/>
      <c r="I82" s="199"/>
      <c r="J82" s="160"/>
      <c r="K82" s="160">
        <v>1</v>
      </c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>
      <c r="A83" s="194">
        <v>21</v>
      </c>
      <c r="B83" s="169" t="s">
        <v>167</v>
      </c>
      <c r="C83" s="224" t="s">
        <v>168</v>
      </c>
      <c r="D83" s="172" t="s">
        <v>95</v>
      </c>
      <c r="E83" s="177">
        <v>71.44</v>
      </c>
      <c r="F83" s="188"/>
      <c r="G83" s="186">
        <f>E83*F83</f>
        <v>0</v>
      </c>
      <c r="H83" s="185" t="s">
        <v>71</v>
      </c>
      <c r="I83" s="199" t="s">
        <v>72</v>
      </c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>
      <c r="A84" s="194"/>
      <c r="B84" s="169"/>
      <c r="C84" s="226" t="s">
        <v>169</v>
      </c>
      <c r="D84" s="174"/>
      <c r="E84" s="179"/>
      <c r="F84" s="191"/>
      <c r="G84" s="192"/>
      <c r="H84" s="185"/>
      <c r="I84" s="199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1" t="str">
        <f>C84</f>
        <v>Včetně pomocného pracovního lešení o výšce podlahy do 1900 mm a pro zatížení do 1,5 kPa.</v>
      </c>
      <c r="BB84" s="160"/>
      <c r="BC84" s="160"/>
      <c r="BD84" s="160"/>
      <c r="BE84" s="160"/>
      <c r="BF84" s="160"/>
      <c r="BG84" s="160"/>
      <c r="BH84" s="160"/>
    </row>
    <row r="85" spans="1:60" outlineLevel="1">
      <c r="A85" s="194"/>
      <c r="B85" s="169"/>
      <c r="C85" s="225" t="s">
        <v>170</v>
      </c>
      <c r="D85" s="173"/>
      <c r="E85" s="178">
        <v>50.64</v>
      </c>
      <c r="F85" s="186"/>
      <c r="G85" s="186"/>
      <c r="H85" s="185"/>
      <c r="I85" s="199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>
      <c r="A86" s="194"/>
      <c r="B86" s="169"/>
      <c r="C86" s="225" t="s">
        <v>171</v>
      </c>
      <c r="D86" s="173"/>
      <c r="E86" s="178">
        <v>12</v>
      </c>
      <c r="F86" s="186"/>
      <c r="G86" s="186"/>
      <c r="H86" s="185"/>
      <c r="I86" s="199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>
      <c r="A87" s="194"/>
      <c r="B87" s="169"/>
      <c r="C87" s="225" t="s">
        <v>172</v>
      </c>
      <c r="D87" s="173"/>
      <c r="E87" s="178">
        <v>8.8000000000000007</v>
      </c>
      <c r="F87" s="186"/>
      <c r="G87" s="186"/>
      <c r="H87" s="185"/>
      <c r="I87" s="199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>
      <c r="A88" s="194"/>
      <c r="B88" s="166" t="s">
        <v>173</v>
      </c>
      <c r="C88" s="223"/>
      <c r="D88" s="195"/>
      <c r="E88" s="196"/>
      <c r="F88" s="197"/>
      <c r="G88" s="187"/>
      <c r="H88" s="185"/>
      <c r="I88" s="199"/>
      <c r="J88" s="160"/>
      <c r="K88" s="160">
        <v>1</v>
      </c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>
      <c r="A89" s="194"/>
      <c r="B89" s="166" t="s">
        <v>174</v>
      </c>
      <c r="C89" s="223"/>
      <c r="D89" s="195"/>
      <c r="E89" s="196"/>
      <c r="F89" s="197"/>
      <c r="G89" s="187"/>
      <c r="H89" s="185"/>
      <c r="I89" s="199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>
      <c r="A90" s="194">
        <v>22</v>
      </c>
      <c r="B90" s="169" t="s">
        <v>175</v>
      </c>
      <c r="C90" s="224" t="s">
        <v>176</v>
      </c>
      <c r="D90" s="172" t="s">
        <v>95</v>
      </c>
      <c r="E90" s="177">
        <v>2</v>
      </c>
      <c r="F90" s="188"/>
      <c r="G90" s="186">
        <f>E90*F90</f>
        <v>0</v>
      </c>
      <c r="H90" s="185" t="s">
        <v>79</v>
      </c>
      <c r="I90" s="199" t="s">
        <v>72</v>
      </c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>
      <c r="A91" s="194"/>
      <c r="B91" s="169"/>
      <c r="C91" s="225" t="s">
        <v>177</v>
      </c>
      <c r="D91" s="173"/>
      <c r="E91" s="178"/>
      <c r="F91" s="186"/>
      <c r="G91" s="186"/>
      <c r="H91" s="185"/>
      <c r="I91" s="199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>
      <c r="A92" s="194"/>
      <c r="B92" s="169"/>
      <c r="C92" s="225" t="s">
        <v>178</v>
      </c>
      <c r="D92" s="173"/>
      <c r="E92" s="178">
        <v>2</v>
      </c>
      <c r="F92" s="186"/>
      <c r="G92" s="186"/>
      <c r="H92" s="185"/>
      <c r="I92" s="199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>
      <c r="A93" s="194">
        <v>23</v>
      </c>
      <c r="B93" s="169" t="s">
        <v>179</v>
      </c>
      <c r="C93" s="224" t="s">
        <v>180</v>
      </c>
      <c r="D93" s="172" t="s">
        <v>95</v>
      </c>
      <c r="E93" s="177">
        <v>20.645</v>
      </c>
      <c r="F93" s="188"/>
      <c r="G93" s="186">
        <f>E93*F93</f>
        <v>0</v>
      </c>
      <c r="H93" s="185" t="s">
        <v>79</v>
      </c>
      <c r="I93" s="199" t="s">
        <v>72</v>
      </c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>
      <c r="A94" s="194"/>
      <c r="B94" s="169"/>
      <c r="C94" s="225" t="s">
        <v>181</v>
      </c>
      <c r="D94" s="173"/>
      <c r="E94" s="178"/>
      <c r="F94" s="186"/>
      <c r="G94" s="186"/>
      <c r="H94" s="185"/>
      <c r="I94" s="199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>
      <c r="A95" s="194"/>
      <c r="B95" s="169"/>
      <c r="C95" s="225" t="s">
        <v>182</v>
      </c>
      <c r="D95" s="173"/>
      <c r="E95" s="178">
        <v>13.5</v>
      </c>
      <c r="F95" s="186"/>
      <c r="G95" s="186"/>
      <c r="H95" s="185"/>
      <c r="I95" s="199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>
      <c r="A96" s="194"/>
      <c r="B96" s="169"/>
      <c r="C96" s="225" t="s">
        <v>183</v>
      </c>
      <c r="D96" s="173"/>
      <c r="E96" s="178">
        <v>7.1449999999999996</v>
      </c>
      <c r="F96" s="186"/>
      <c r="G96" s="186"/>
      <c r="H96" s="185"/>
      <c r="I96" s="199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>
      <c r="A97" s="194"/>
      <c r="B97" s="166" t="s">
        <v>184</v>
      </c>
      <c r="C97" s="223"/>
      <c r="D97" s="195"/>
      <c r="E97" s="196"/>
      <c r="F97" s="197"/>
      <c r="G97" s="187"/>
      <c r="H97" s="185"/>
      <c r="I97" s="199"/>
      <c r="J97" s="160"/>
      <c r="K97" s="160">
        <v>1</v>
      </c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>
      <c r="A98" s="194"/>
      <c r="B98" s="166" t="s">
        <v>185</v>
      </c>
      <c r="C98" s="223"/>
      <c r="D98" s="195"/>
      <c r="E98" s="196"/>
      <c r="F98" s="197"/>
      <c r="G98" s="187"/>
      <c r="H98" s="185"/>
      <c r="I98" s="199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>
      <c r="A99" s="194">
        <v>24</v>
      </c>
      <c r="B99" s="169" t="s">
        <v>186</v>
      </c>
      <c r="C99" s="224" t="s">
        <v>187</v>
      </c>
      <c r="D99" s="172" t="s">
        <v>95</v>
      </c>
      <c r="E99" s="177">
        <v>20.645</v>
      </c>
      <c r="F99" s="188"/>
      <c r="G99" s="186">
        <f>E99*F99</f>
        <v>0</v>
      </c>
      <c r="H99" s="185" t="s">
        <v>79</v>
      </c>
      <c r="I99" s="199" t="s">
        <v>72</v>
      </c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>
      <c r="A100" s="194"/>
      <c r="B100" s="169"/>
      <c r="C100" s="225" t="s">
        <v>181</v>
      </c>
      <c r="D100" s="173"/>
      <c r="E100" s="178"/>
      <c r="F100" s="186"/>
      <c r="G100" s="186"/>
      <c r="H100" s="185"/>
      <c r="I100" s="199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>
      <c r="A101" s="194"/>
      <c r="B101" s="169"/>
      <c r="C101" s="225" t="s">
        <v>182</v>
      </c>
      <c r="D101" s="173"/>
      <c r="E101" s="178">
        <v>13.5</v>
      </c>
      <c r="F101" s="186"/>
      <c r="G101" s="186"/>
      <c r="H101" s="185"/>
      <c r="I101" s="199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>
      <c r="A102" s="194"/>
      <c r="B102" s="169"/>
      <c r="C102" s="225" t="s">
        <v>183</v>
      </c>
      <c r="D102" s="173"/>
      <c r="E102" s="178">
        <v>7.1449999999999996</v>
      </c>
      <c r="F102" s="186"/>
      <c r="G102" s="186"/>
      <c r="H102" s="185"/>
      <c r="I102" s="199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>
      <c r="A103" s="194"/>
      <c r="B103" s="166" t="s">
        <v>188</v>
      </c>
      <c r="C103" s="223"/>
      <c r="D103" s="195"/>
      <c r="E103" s="196"/>
      <c r="F103" s="197"/>
      <c r="G103" s="187"/>
      <c r="H103" s="185"/>
      <c r="I103" s="199"/>
      <c r="J103" s="160"/>
      <c r="K103" s="160">
        <v>1</v>
      </c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>
      <c r="A104" s="194"/>
      <c r="B104" s="166" t="s">
        <v>189</v>
      </c>
      <c r="C104" s="223"/>
      <c r="D104" s="195"/>
      <c r="E104" s="196"/>
      <c r="F104" s="197"/>
      <c r="G104" s="187"/>
      <c r="H104" s="185"/>
      <c r="I104" s="199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>
      <c r="A105" s="194">
        <v>25</v>
      </c>
      <c r="B105" s="169" t="s">
        <v>190</v>
      </c>
      <c r="C105" s="224" t="s">
        <v>191</v>
      </c>
      <c r="D105" s="172" t="s">
        <v>95</v>
      </c>
      <c r="E105" s="177">
        <v>4.95</v>
      </c>
      <c r="F105" s="188"/>
      <c r="G105" s="186">
        <f>E105*F105</f>
        <v>0</v>
      </c>
      <c r="H105" s="185" t="s">
        <v>71</v>
      </c>
      <c r="I105" s="199" t="s">
        <v>72</v>
      </c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>
      <c r="A106" s="194"/>
      <c r="B106" s="169"/>
      <c r="C106" s="225" t="s">
        <v>192</v>
      </c>
      <c r="D106" s="173"/>
      <c r="E106" s="178">
        <v>4.95</v>
      </c>
      <c r="F106" s="186"/>
      <c r="G106" s="186"/>
      <c r="H106" s="185"/>
      <c r="I106" s="199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>
      <c r="A107" s="194">
        <v>26</v>
      </c>
      <c r="B107" s="169" t="s">
        <v>128</v>
      </c>
      <c r="C107" s="224" t="s">
        <v>193</v>
      </c>
      <c r="D107" s="172" t="s">
        <v>194</v>
      </c>
      <c r="E107" s="177">
        <v>46.8</v>
      </c>
      <c r="F107" s="188"/>
      <c r="G107" s="186">
        <f>E107*F107</f>
        <v>0</v>
      </c>
      <c r="H107" s="185"/>
      <c r="I107" s="199" t="s">
        <v>130</v>
      </c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outlineLevel="1">
      <c r="A108" s="194"/>
      <c r="B108" s="169"/>
      <c r="C108" s="226" t="s">
        <v>195</v>
      </c>
      <c r="D108" s="174"/>
      <c r="E108" s="179"/>
      <c r="F108" s="191"/>
      <c r="G108" s="192"/>
      <c r="H108" s="185"/>
      <c r="I108" s="199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1" t="str">
        <f>C108</f>
        <v>- odstranění povrch.poškozené vrstvy betonu</v>
      </c>
      <c r="BB108" s="160"/>
      <c r="BC108" s="160"/>
      <c r="BD108" s="160"/>
      <c r="BE108" s="160"/>
      <c r="BF108" s="160"/>
      <c r="BG108" s="160"/>
      <c r="BH108" s="160"/>
    </row>
    <row r="109" spans="1:60" outlineLevel="1">
      <c r="A109" s="194"/>
      <c r="B109" s="169"/>
      <c r="C109" s="226" t="s">
        <v>196</v>
      </c>
      <c r="D109" s="174"/>
      <c r="E109" s="179"/>
      <c r="F109" s="191"/>
      <c r="G109" s="192"/>
      <c r="H109" s="185"/>
      <c r="I109" s="199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1" t="str">
        <f>C109</f>
        <v>- otrýskání povrchu</v>
      </c>
      <c r="BB109" s="160"/>
      <c r="BC109" s="160"/>
      <c r="BD109" s="160"/>
      <c r="BE109" s="160"/>
      <c r="BF109" s="160"/>
      <c r="BG109" s="160"/>
      <c r="BH109" s="160"/>
    </row>
    <row r="110" spans="1:60" outlineLevel="1">
      <c r="A110" s="194"/>
      <c r="B110" s="169"/>
      <c r="C110" s="226" t="s">
        <v>197</v>
      </c>
      <c r="D110" s="174"/>
      <c r="E110" s="179"/>
      <c r="F110" s="191"/>
      <c r="G110" s="192"/>
      <c r="H110" s="185"/>
      <c r="I110" s="199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1" t="str">
        <f>C110</f>
        <v>- ošetření výztuže a reprofilace betonu</v>
      </c>
      <c r="BB110" s="160"/>
      <c r="BC110" s="160"/>
      <c r="BD110" s="160"/>
      <c r="BE110" s="160"/>
      <c r="BF110" s="160"/>
      <c r="BG110" s="160"/>
      <c r="BH110" s="160"/>
    </row>
    <row r="111" spans="1:60" outlineLevel="1">
      <c r="A111" s="194"/>
      <c r="B111" s="169"/>
      <c r="C111" s="226" t="s">
        <v>198</v>
      </c>
      <c r="D111" s="174"/>
      <c r="E111" s="179"/>
      <c r="F111" s="191"/>
      <c r="G111" s="192"/>
      <c r="H111" s="185"/>
      <c r="I111" s="199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1" t="str">
        <f>C111</f>
        <v>- příložky + sanační hmota tl.do 20 mm</v>
      </c>
      <c r="BB111" s="160"/>
      <c r="BC111" s="160"/>
      <c r="BD111" s="160"/>
      <c r="BE111" s="160"/>
      <c r="BF111" s="160"/>
      <c r="BG111" s="160"/>
      <c r="BH111" s="160"/>
    </row>
    <row r="112" spans="1:60" outlineLevel="1">
      <c r="A112" s="194"/>
      <c r="B112" s="169"/>
      <c r="C112" s="226" t="s">
        <v>199</v>
      </c>
      <c r="D112" s="174"/>
      <c r="E112" s="179"/>
      <c r="F112" s="191"/>
      <c r="G112" s="192"/>
      <c r="H112" s="185"/>
      <c r="I112" s="199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1" t="str">
        <f>C112</f>
        <v>- zapravení</v>
      </c>
      <c r="BB112" s="160"/>
      <c r="BC112" s="160"/>
      <c r="BD112" s="160"/>
      <c r="BE112" s="160"/>
      <c r="BF112" s="160"/>
      <c r="BG112" s="160"/>
      <c r="BH112" s="160"/>
    </row>
    <row r="113" spans="1:60" ht="22.5" outlineLevel="1">
      <c r="A113" s="194"/>
      <c r="B113" s="169"/>
      <c r="C113" s="226" t="s">
        <v>200</v>
      </c>
      <c r="D113" s="174"/>
      <c r="E113" s="179"/>
      <c r="F113" s="191"/>
      <c r="G113" s="192"/>
      <c r="H113" s="185"/>
      <c r="I113" s="199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1" t="str">
        <f>C113</f>
        <v>Dodávka a montáž v kompletní skladbě daného systému,  včetně všech doplňkových a pomocných konstrukcí materiálů a prací, včetně lešení, likvidace optryskaného materiálu, ochrana stavajícíh povrchů a pod</v>
      </c>
      <c r="BB113" s="160"/>
      <c r="BC113" s="160"/>
      <c r="BD113" s="160"/>
      <c r="BE113" s="160"/>
      <c r="BF113" s="160"/>
      <c r="BG113" s="160"/>
      <c r="BH113" s="160"/>
    </row>
    <row r="114" spans="1:60">
      <c r="A114" s="193" t="s">
        <v>63</v>
      </c>
      <c r="B114" s="168" t="s">
        <v>201</v>
      </c>
      <c r="C114" s="221" t="s">
        <v>202</v>
      </c>
      <c r="D114" s="170"/>
      <c r="E114" s="175"/>
      <c r="F114" s="189">
        <f>SUM(G115:G143)</f>
        <v>0</v>
      </c>
      <c r="G114" s="190"/>
      <c r="H114" s="182"/>
      <c r="I114" s="198"/>
    </row>
    <row r="115" spans="1:60" outlineLevel="1">
      <c r="A115" s="194"/>
      <c r="B115" s="165" t="s">
        <v>203</v>
      </c>
      <c r="C115" s="222"/>
      <c r="D115" s="171"/>
      <c r="E115" s="176"/>
      <c r="F115" s="183"/>
      <c r="G115" s="184"/>
      <c r="H115" s="185"/>
      <c r="I115" s="199"/>
      <c r="J115" s="160"/>
      <c r="K115" s="160">
        <v>1</v>
      </c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outlineLevel="1">
      <c r="A116" s="194"/>
      <c r="B116" s="166" t="s">
        <v>204</v>
      </c>
      <c r="C116" s="223"/>
      <c r="D116" s="195"/>
      <c r="E116" s="196"/>
      <c r="F116" s="197"/>
      <c r="G116" s="187"/>
      <c r="H116" s="185"/>
      <c r="I116" s="199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</row>
    <row r="117" spans="1:60" outlineLevel="1">
      <c r="A117" s="194"/>
      <c r="B117" s="166" t="s">
        <v>205</v>
      </c>
      <c r="C117" s="223"/>
      <c r="D117" s="195"/>
      <c r="E117" s="196"/>
      <c r="F117" s="197"/>
      <c r="G117" s="187"/>
      <c r="H117" s="185"/>
      <c r="I117" s="199"/>
      <c r="J117" s="160"/>
      <c r="K117" s="160">
        <v>2</v>
      </c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</row>
    <row r="118" spans="1:60" outlineLevel="1">
      <c r="A118" s="194">
        <v>27</v>
      </c>
      <c r="B118" s="169" t="s">
        <v>206</v>
      </c>
      <c r="C118" s="224" t="s">
        <v>207</v>
      </c>
      <c r="D118" s="172" t="s">
        <v>70</v>
      </c>
      <c r="E118" s="177">
        <v>0.22750000000000001</v>
      </c>
      <c r="F118" s="188"/>
      <c r="G118" s="186">
        <f>E118*F118</f>
        <v>0</v>
      </c>
      <c r="H118" s="185" t="s">
        <v>79</v>
      </c>
      <c r="I118" s="199" t="s">
        <v>72</v>
      </c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outlineLevel="1">
      <c r="A119" s="194"/>
      <c r="B119" s="169"/>
      <c r="C119" s="226" t="s">
        <v>208</v>
      </c>
      <c r="D119" s="174"/>
      <c r="E119" s="179"/>
      <c r="F119" s="191"/>
      <c r="G119" s="192"/>
      <c r="H119" s="185"/>
      <c r="I119" s="199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1" t="str">
        <f>C119</f>
        <v>Včetně vytvoření dilatačních spár, bez zaplnění.</v>
      </c>
      <c r="BB119" s="160"/>
      <c r="BC119" s="160"/>
      <c r="BD119" s="160"/>
      <c r="BE119" s="160"/>
      <c r="BF119" s="160"/>
      <c r="BG119" s="160"/>
      <c r="BH119" s="160"/>
    </row>
    <row r="120" spans="1:60" outlineLevel="1">
      <c r="A120" s="194"/>
      <c r="B120" s="169"/>
      <c r="C120" s="225" t="s">
        <v>209</v>
      </c>
      <c r="D120" s="173"/>
      <c r="E120" s="178"/>
      <c r="F120" s="186"/>
      <c r="G120" s="186"/>
      <c r="H120" s="185"/>
      <c r="I120" s="199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>
      <c r="A121" s="194"/>
      <c r="B121" s="169"/>
      <c r="C121" s="225" t="s">
        <v>210</v>
      </c>
      <c r="D121" s="173"/>
      <c r="E121" s="178">
        <v>0.22750000000000001</v>
      </c>
      <c r="F121" s="186"/>
      <c r="G121" s="186"/>
      <c r="H121" s="185"/>
      <c r="I121" s="199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>
      <c r="A122" s="194"/>
      <c r="B122" s="166" t="s">
        <v>211</v>
      </c>
      <c r="C122" s="223"/>
      <c r="D122" s="195"/>
      <c r="E122" s="196"/>
      <c r="F122" s="197"/>
      <c r="G122" s="187"/>
      <c r="H122" s="185"/>
      <c r="I122" s="199"/>
      <c r="J122" s="160"/>
      <c r="K122" s="160">
        <v>1</v>
      </c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outlineLevel="1">
      <c r="A123" s="194"/>
      <c r="B123" s="166" t="s">
        <v>212</v>
      </c>
      <c r="C123" s="223"/>
      <c r="D123" s="195"/>
      <c r="E123" s="196"/>
      <c r="F123" s="197"/>
      <c r="G123" s="187"/>
      <c r="H123" s="185"/>
      <c r="I123" s="199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</row>
    <row r="124" spans="1:60" outlineLevel="1">
      <c r="A124" s="194"/>
      <c r="B124" s="166" t="s">
        <v>213</v>
      </c>
      <c r="C124" s="223"/>
      <c r="D124" s="195"/>
      <c r="E124" s="196"/>
      <c r="F124" s="197"/>
      <c r="G124" s="187"/>
      <c r="H124" s="185"/>
      <c r="I124" s="199"/>
      <c r="J124" s="160"/>
      <c r="K124" s="160">
        <v>2</v>
      </c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</row>
    <row r="125" spans="1:60" outlineLevel="1">
      <c r="A125" s="194">
        <v>28</v>
      </c>
      <c r="B125" s="169" t="s">
        <v>214</v>
      </c>
      <c r="C125" s="224" t="s">
        <v>215</v>
      </c>
      <c r="D125" s="172" t="s">
        <v>70</v>
      </c>
      <c r="E125" s="177">
        <v>0.35987000000000002</v>
      </c>
      <c r="F125" s="188"/>
      <c r="G125" s="186">
        <f>E125*F125</f>
        <v>0</v>
      </c>
      <c r="H125" s="185" t="s">
        <v>71</v>
      </c>
      <c r="I125" s="199" t="s">
        <v>72</v>
      </c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</row>
    <row r="126" spans="1:60" outlineLevel="1">
      <c r="A126" s="194"/>
      <c r="B126" s="169"/>
      <c r="C126" s="225" t="s">
        <v>216</v>
      </c>
      <c r="D126" s="173"/>
      <c r="E126" s="178"/>
      <c r="F126" s="186"/>
      <c r="G126" s="186"/>
      <c r="H126" s="185"/>
      <c r="I126" s="199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</row>
    <row r="127" spans="1:60" outlineLevel="1">
      <c r="A127" s="194"/>
      <c r="B127" s="169"/>
      <c r="C127" s="225" t="s">
        <v>217</v>
      </c>
      <c r="D127" s="173"/>
      <c r="E127" s="178">
        <v>0.108</v>
      </c>
      <c r="F127" s="186"/>
      <c r="G127" s="186"/>
      <c r="H127" s="185"/>
      <c r="I127" s="199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</row>
    <row r="128" spans="1:60" outlineLevel="1">
      <c r="A128" s="194"/>
      <c r="B128" s="169"/>
      <c r="C128" s="225" t="s">
        <v>218</v>
      </c>
      <c r="D128" s="173"/>
      <c r="E128" s="178"/>
      <c r="F128" s="186"/>
      <c r="G128" s="186"/>
      <c r="H128" s="185"/>
      <c r="I128" s="199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</row>
    <row r="129" spans="1:60" outlineLevel="1">
      <c r="A129" s="194"/>
      <c r="B129" s="169"/>
      <c r="C129" s="225" t="s">
        <v>219</v>
      </c>
      <c r="D129" s="173"/>
      <c r="E129" s="178">
        <v>0.25190000000000001</v>
      </c>
      <c r="F129" s="186"/>
      <c r="G129" s="186"/>
      <c r="H129" s="185"/>
      <c r="I129" s="199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</row>
    <row r="130" spans="1:60" outlineLevel="1">
      <c r="A130" s="194"/>
      <c r="B130" s="166" t="s">
        <v>220</v>
      </c>
      <c r="C130" s="223"/>
      <c r="D130" s="195"/>
      <c r="E130" s="196"/>
      <c r="F130" s="197"/>
      <c r="G130" s="187"/>
      <c r="H130" s="185"/>
      <c r="I130" s="199"/>
      <c r="J130" s="160"/>
      <c r="K130" s="160">
        <v>2</v>
      </c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</row>
    <row r="131" spans="1:60" outlineLevel="1">
      <c r="A131" s="194">
        <v>29</v>
      </c>
      <c r="B131" s="169" t="s">
        <v>221</v>
      </c>
      <c r="C131" s="224" t="s">
        <v>222</v>
      </c>
      <c r="D131" s="172" t="s">
        <v>70</v>
      </c>
      <c r="E131" s="177">
        <v>0.15</v>
      </c>
      <c r="F131" s="188"/>
      <c r="G131" s="186">
        <f>E131*F131</f>
        <v>0</v>
      </c>
      <c r="H131" s="185" t="s">
        <v>71</v>
      </c>
      <c r="I131" s="199" t="s">
        <v>72</v>
      </c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</row>
    <row r="132" spans="1:60" outlineLevel="1">
      <c r="A132" s="194"/>
      <c r="B132" s="169"/>
      <c r="C132" s="225" t="s">
        <v>223</v>
      </c>
      <c r="D132" s="173"/>
      <c r="E132" s="178">
        <v>0.15</v>
      </c>
      <c r="F132" s="186"/>
      <c r="G132" s="186"/>
      <c r="H132" s="185"/>
      <c r="I132" s="199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</row>
    <row r="133" spans="1:60" outlineLevel="1">
      <c r="A133" s="194"/>
      <c r="B133" s="166" t="s">
        <v>224</v>
      </c>
      <c r="C133" s="223"/>
      <c r="D133" s="195"/>
      <c r="E133" s="196"/>
      <c r="F133" s="197"/>
      <c r="G133" s="187"/>
      <c r="H133" s="185"/>
      <c r="I133" s="199"/>
      <c r="J133" s="160"/>
      <c r="K133" s="160">
        <v>1</v>
      </c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</row>
    <row r="134" spans="1:60" outlineLevel="1">
      <c r="A134" s="194">
        <v>30</v>
      </c>
      <c r="B134" s="169" t="s">
        <v>225</v>
      </c>
      <c r="C134" s="224" t="s">
        <v>226</v>
      </c>
      <c r="D134" s="172" t="s">
        <v>95</v>
      </c>
      <c r="E134" s="177">
        <v>0.24</v>
      </c>
      <c r="F134" s="188"/>
      <c r="G134" s="186">
        <f>E134*F134</f>
        <v>0</v>
      </c>
      <c r="H134" s="185" t="s">
        <v>79</v>
      </c>
      <c r="I134" s="199" t="s">
        <v>72</v>
      </c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</row>
    <row r="135" spans="1:60" outlineLevel="1">
      <c r="A135" s="194"/>
      <c r="B135" s="169"/>
      <c r="C135" s="225" t="s">
        <v>227</v>
      </c>
      <c r="D135" s="173"/>
      <c r="E135" s="178">
        <v>0.24</v>
      </c>
      <c r="F135" s="186"/>
      <c r="G135" s="186"/>
      <c r="H135" s="185"/>
      <c r="I135" s="199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</row>
    <row r="136" spans="1:60" outlineLevel="1">
      <c r="A136" s="194">
        <v>31</v>
      </c>
      <c r="B136" s="169" t="s">
        <v>228</v>
      </c>
      <c r="C136" s="224" t="s">
        <v>229</v>
      </c>
      <c r="D136" s="172" t="s">
        <v>95</v>
      </c>
      <c r="E136" s="177">
        <v>0.24</v>
      </c>
      <c r="F136" s="188"/>
      <c r="G136" s="186">
        <f>E136*F136</f>
        <v>0</v>
      </c>
      <c r="H136" s="185" t="s">
        <v>79</v>
      </c>
      <c r="I136" s="199" t="s">
        <v>72</v>
      </c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</row>
    <row r="137" spans="1:60" outlineLevel="1">
      <c r="A137" s="194"/>
      <c r="B137" s="166" t="s">
        <v>230</v>
      </c>
      <c r="C137" s="223"/>
      <c r="D137" s="195"/>
      <c r="E137" s="196"/>
      <c r="F137" s="197"/>
      <c r="G137" s="187"/>
      <c r="H137" s="185"/>
      <c r="I137" s="199"/>
      <c r="J137" s="160"/>
      <c r="K137" s="160">
        <v>1</v>
      </c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</row>
    <row r="138" spans="1:60" outlineLevel="1">
      <c r="A138" s="194"/>
      <c r="B138" s="166" t="s">
        <v>231</v>
      </c>
      <c r="C138" s="223"/>
      <c r="D138" s="195"/>
      <c r="E138" s="196"/>
      <c r="F138" s="197"/>
      <c r="G138" s="187"/>
      <c r="H138" s="185"/>
      <c r="I138" s="199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</row>
    <row r="139" spans="1:60" outlineLevel="1">
      <c r="A139" s="194">
        <v>32</v>
      </c>
      <c r="B139" s="169" t="s">
        <v>232</v>
      </c>
      <c r="C139" s="224" t="s">
        <v>233</v>
      </c>
      <c r="D139" s="172" t="s">
        <v>95</v>
      </c>
      <c r="E139" s="177">
        <v>46.8</v>
      </c>
      <c r="F139" s="188"/>
      <c r="G139" s="186">
        <f>E139*F139</f>
        <v>0</v>
      </c>
      <c r="H139" s="185" t="s">
        <v>79</v>
      </c>
      <c r="I139" s="199" t="s">
        <v>72</v>
      </c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</row>
    <row r="140" spans="1:60" outlineLevel="1">
      <c r="A140" s="194"/>
      <c r="B140" s="169"/>
      <c r="C140" s="226" t="s">
        <v>234</v>
      </c>
      <c r="D140" s="174"/>
      <c r="E140" s="179"/>
      <c r="F140" s="191"/>
      <c r="G140" s="192"/>
      <c r="H140" s="185"/>
      <c r="I140" s="199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1" t="str">
        <f>C140</f>
        <v xml:space="preserve"> - adhezní můstek</v>
      </c>
      <c r="BB140" s="160"/>
      <c r="BC140" s="160"/>
      <c r="BD140" s="160"/>
      <c r="BE140" s="160"/>
      <c r="BF140" s="160"/>
      <c r="BG140" s="160"/>
      <c r="BH140" s="160"/>
    </row>
    <row r="141" spans="1:60" outlineLevel="1">
      <c r="A141" s="194"/>
      <c r="B141" s="169"/>
      <c r="C141" s="225" t="s">
        <v>235</v>
      </c>
      <c r="D141" s="173"/>
      <c r="E141" s="178">
        <v>46.8</v>
      </c>
      <c r="F141" s="186"/>
      <c r="G141" s="186"/>
      <c r="H141" s="185"/>
      <c r="I141" s="199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</row>
    <row r="142" spans="1:60" outlineLevel="1">
      <c r="A142" s="194">
        <v>33</v>
      </c>
      <c r="B142" s="169" t="s">
        <v>236</v>
      </c>
      <c r="C142" s="224" t="s">
        <v>237</v>
      </c>
      <c r="D142" s="172" t="s">
        <v>95</v>
      </c>
      <c r="E142" s="177">
        <v>46.8</v>
      </c>
      <c r="F142" s="188"/>
      <c r="G142" s="186">
        <f>E142*F142</f>
        <v>0</v>
      </c>
      <c r="H142" s="185" t="s">
        <v>79</v>
      </c>
      <c r="I142" s="199" t="s">
        <v>72</v>
      </c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</row>
    <row r="143" spans="1:60" outlineLevel="1">
      <c r="A143" s="194"/>
      <c r="B143" s="169"/>
      <c r="C143" s="225" t="s">
        <v>238</v>
      </c>
      <c r="D143" s="173"/>
      <c r="E143" s="178">
        <v>46.8</v>
      </c>
      <c r="F143" s="186"/>
      <c r="G143" s="186"/>
      <c r="H143" s="185"/>
      <c r="I143" s="199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</row>
    <row r="144" spans="1:60">
      <c r="A144" s="193" t="s">
        <v>63</v>
      </c>
      <c r="B144" s="168" t="s">
        <v>239</v>
      </c>
      <c r="C144" s="221" t="s">
        <v>240</v>
      </c>
      <c r="D144" s="170"/>
      <c r="E144" s="175"/>
      <c r="F144" s="189">
        <f>SUM(G145:G152)</f>
        <v>0</v>
      </c>
      <c r="G144" s="190"/>
      <c r="H144" s="182"/>
      <c r="I144" s="198"/>
    </row>
    <row r="145" spans="1:60" outlineLevel="1">
      <c r="A145" s="194"/>
      <c r="B145" s="165" t="s">
        <v>241</v>
      </c>
      <c r="C145" s="222"/>
      <c r="D145" s="171"/>
      <c r="E145" s="176"/>
      <c r="F145" s="183"/>
      <c r="G145" s="184"/>
      <c r="H145" s="185"/>
      <c r="I145" s="199"/>
      <c r="J145" s="160"/>
      <c r="K145" s="160">
        <v>1</v>
      </c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</row>
    <row r="146" spans="1:60" outlineLevel="1">
      <c r="A146" s="194"/>
      <c r="B146" s="166" t="s">
        <v>242</v>
      </c>
      <c r="C146" s="223"/>
      <c r="D146" s="195"/>
      <c r="E146" s="196"/>
      <c r="F146" s="197"/>
      <c r="G146" s="187"/>
      <c r="H146" s="185"/>
      <c r="I146" s="199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</row>
    <row r="147" spans="1:60" outlineLevel="1">
      <c r="A147" s="194">
        <v>34</v>
      </c>
      <c r="B147" s="169" t="s">
        <v>243</v>
      </c>
      <c r="C147" s="224" t="s">
        <v>244</v>
      </c>
      <c r="D147" s="172" t="s">
        <v>86</v>
      </c>
      <c r="E147" s="177">
        <v>1</v>
      </c>
      <c r="F147" s="188"/>
      <c r="G147" s="186">
        <f>E147*F147</f>
        <v>0</v>
      </c>
      <c r="H147" s="185" t="s">
        <v>71</v>
      </c>
      <c r="I147" s="199" t="s">
        <v>72</v>
      </c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</row>
    <row r="148" spans="1:60" outlineLevel="1">
      <c r="A148" s="194"/>
      <c r="B148" s="169"/>
      <c r="C148" s="225" t="s">
        <v>245</v>
      </c>
      <c r="D148" s="173"/>
      <c r="E148" s="178">
        <v>1</v>
      </c>
      <c r="F148" s="186"/>
      <c r="G148" s="186"/>
      <c r="H148" s="185"/>
      <c r="I148" s="199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</row>
    <row r="149" spans="1:60" outlineLevel="1">
      <c r="A149" s="194">
        <v>35</v>
      </c>
      <c r="B149" s="169" t="s">
        <v>246</v>
      </c>
      <c r="C149" s="224" t="s">
        <v>247</v>
      </c>
      <c r="D149" s="172" t="s">
        <v>248</v>
      </c>
      <c r="E149" s="177">
        <v>1</v>
      </c>
      <c r="F149" s="188"/>
      <c r="G149" s="186">
        <f>E149*F149</f>
        <v>0</v>
      </c>
      <c r="H149" s="185"/>
      <c r="I149" s="199" t="s">
        <v>130</v>
      </c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</row>
    <row r="150" spans="1:60" outlineLevel="1">
      <c r="A150" s="194"/>
      <c r="B150" s="169"/>
      <c r="C150" s="226" t="s">
        <v>249</v>
      </c>
      <c r="D150" s="174"/>
      <c r="E150" s="179"/>
      <c r="F150" s="191"/>
      <c r="G150" s="192"/>
      <c r="H150" s="185"/>
      <c r="I150" s="199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1" t="str">
        <f>C150</f>
        <v>z žárově pozink.plechu s celoobvod. těsněním a povrch.úpravou základ.nátěr.Popis platí pro všechny zárubně.</v>
      </c>
      <c r="BB150" s="160"/>
      <c r="BC150" s="160"/>
      <c r="BD150" s="160"/>
      <c r="BE150" s="160"/>
      <c r="BF150" s="160"/>
      <c r="BG150" s="160"/>
      <c r="BH150" s="160"/>
    </row>
    <row r="151" spans="1:60" outlineLevel="1">
      <c r="A151" s="194"/>
      <c r="B151" s="169"/>
      <c r="C151" s="225" t="s">
        <v>250</v>
      </c>
      <c r="D151" s="173"/>
      <c r="E151" s="178"/>
      <c r="F151" s="186"/>
      <c r="G151" s="186"/>
      <c r="H151" s="185"/>
      <c r="I151" s="199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</row>
    <row r="152" spans="1:60" outlineLevel="1">
      <c r="A152" s="194"/>
      <c r="B152" s="169"/>
      <c r="C152" s="225" t="s">
        <v>251</v>
      </c>
      <c r="D152" s="173"/>
      <c r="E152" s="178">
        <v>1</v>
      </c>
      <c r="F152" s="186"/>
      <c r="G152" s="186"/>
      <c r="H152" s="185"/>
      <c r="I152" s="199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</row>
    <row r="153" spans="1:60">
      <c r="A153" s="193" t="s">
        <v>63</v>
      </c>
      <c r="B153" s="168" t="s">
        <v>252</v>
      </c>
      <c r="C153" s="221" t="s">
        <v>253</v>
      </c>
      <c r="D153" s="170"/>
      <c r="E153" s="175"/>
      <c r="F153" s="189">
        <f>SUM(G154:G166)</f>
        <v>0</v>
      </c>
      <c r="G153" s="190"/>
      <c r="H153" s="182"/>
      <c r="I153" s="198"/>
    </row>
    <row r="154" spans="1:60" outlineLevel="1">
      <c r="A154" s="194"/>
      <c r="B154" s="165" t="s">
        <v>254</v>
      </c>
      <c r="C154" s="222"/>
      <c r="D154" s="171"/>
      <c r="E154" s="176"/>
      <c r="F154" s="183"/>
      <c r="G154" s="184"/>
      <c r="H154" s="185"/>
      <c r="I154" s="199"/>
      <c r="J154" s="160"/>
      <c r="K154" s="160">
        <v>1</v>
      </c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</row>
    <row r="155" spans="1:60" outlineLevel="1">
      <c r="A155" s="194">
        <v>36</v>
      </c>
      <c r="B155" s="169" t="s">
        <v>255</v>
      </c>
      <c r="C155" s="224" t="s">
        <v>256</v>
      </c>
      <c r="D155" s="172" t="s">
        <v>95</v>
      </c>
      <c r="E155" s="177">
        <v>67.5</v>
      </c>
      <c r="F155" s="188"/>
      <c r="G155" s="186">
        <f>E155*F155</f>
        <v>0</v>
      </c>
      <c r="H155" s="185" t="s">
        <v>257</v>
      </c>
      <c r="I155" s="199" t="s">
        <v>72</v>
      </c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</row>
    <row r="156" spans="1:60" outlineLevel="1">
      <c r="A156" s="194"/>
      <c r="B156" s="169"/>
      <c r="C156" s="226" t="s">
        <v>258</v>
      </c>
      <c r="D156" s="174"/>
      <c r="E156" s="179"/>
      <c r="F156" s="191"/>
      <c r="G156" s="192"/>
      <c r="H156" s="185"/>
      <c r="I156" s="199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1" t="str">
        <f>C156</f>
        <v>Včetně kotvení lešení.</v>
      </c>
      <c r="BB156" s="160"/>
      <c r="BC156" s="160"/>
      <c r="BD156" s="160"/>
      <c r="BE156" s="160"/>
      <c r="BF156" s="160"/>
      <c r="BG156" s="160"/>
      <c r="BH156" s="160"/>
    </row>
    <row r="157" spans="1:60" outlineLevel="1">
      <c r="A157" s="194"/>
      <c r="B157" s="169"/>
      <c r="C157" s="225" t="s">
        <v>259</v>
      </c>
      <c r="D157" s="173"/>
      <c r="E157" s="178"/>
      <c r="F157" s="186"/>
      <c r="G157" s="186"/>
      <c r="H157" s="185"/>
      <c r="I157" s="199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</row>
    <row r="158" spans="1:60" outlineLevel="1">
      <c r="A158" s="194"/>
      <c r="B158" s="169"/>
      <c r="C158" s="225" t="s">
        <v>260</v>
      </c>
      <c r="D158" s="173"/>
      <c r="E158" s="178">
        <v>67.5</v>
      </c>
      <c r="F158" s="186"/>
      <c r="G158" s="186"/>
      <c r="H158" s="185"/>
      <c r="I158" s="199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</row>
    <row r="159" spans="1:60" outlineLevel="1">
      <c r="A159" s="194"/>
      <c r="B159" s="166" t="s">
        <v>261</v>
      </c>
      <c r="C159" s="223"/>
      <c r="D159" s="195"/>
      <c r="E159" s="196"/>
      <c r="F159" s="197"/>
      <c r="G159" s="187"/>
      <c r="H159" s="185"/>
      <c r="I159" s="199"/>
      <c r="J159" s="160"/>
      <c r="K159" s="160">
        <v>2</v>
      </c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</row>
    <row r="160" spans="1:60" outlineLevel="1">
      <c r="A160" s="194">
        <v>37</v>
      </c>
      <c r="B160" s="169" t="s">
        <v>262</v>
      </c>
      <c r="C160" s="224" t="s">
        <v>263</v>
      </c>
      <c r="D160" s="172" t="s">
        <v>95</v>
      </c>
      <c r="E160" s="177">
        <v>67.5</v>
      </c>
      <c r="F160" s="188"/>
      <c r="G160" s="186">
        <f>E160*F160</f>
        <v>0</v>
      </c>
      <c r="H160" s="185" t="s">
        <v>257</v>
      </c>
      <c r="I160" s="199" t="s">
        <v>72</v>
      </c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</row>
    <row r="161" spans="1:60" outlineLevel="1">
      <c r="A161" s="194"/>
      <c r="B161" s="166" t="s">
        <v>264</v>
      </c>
      <c r="C161" s="223"/>
      <c r="D161" s="195"/>
      <c r="E161" s="196"/>
      <c r="F161" s="197"/>
      <c r="G161" s="187"/>
      <c r="H161" s="185"/>
      <c r="I161" s="199"/>
      <c r="J161" s="160"/>
      <c r="K161" s="160">
        <v>1</v>
      </c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</row>
    <row r="162" spans="1:60" outlineLevel="1">
      <c r="A162" s="194">
        <v>38</v>
      </c>
      <c r="B162" s="169" t="s">
        <v>265</v>
      </c>
      <c r="C162" s="224" t="s">
        <v>266</v>
      </c>
      <c r="D162" s="172" t="s">
        <v>95</v>
      </c>
      <c r="E162" s="177">
        <v>67.5</v>
      </c>
      <c r="F162" s="188"/>
      <c r="G162" s="186">
        <f>E162*F162</f>
        <v>0</v>
      </c>
      <c r="H162" s="185" t="s">
        <v>257</v>
      </c>
      <c r="I162" s="199" t="s">
        <v>72</v>
      </c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</row>
    <row r="163" spans="1:60" outlineLevel="1">
      <c r="A163" s="194"/>
      <c r="B163" s="166" t="s">
        <v>267</v>
      </c>
      <c r="C163" s="223"/>
      <c r="D163" s="195"/>
      <c r="E163" s="196"/>
      <c r="F163" s="197"/>
      <c r="G163" s="187"/>
      <c r="H163" s="185"/>
      <c r="I163" s="199"/>
      <c r="J163" s="160"/>
      <c r="K163" s="160">
        <v>1</v>
      </c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</row>
    <row r="164" spans="1:60" outlineLevel="1">
      <c r="A164" s="194">
        <v>39</v>
      </c>
      <c r="B164" s="169" t="s">
        <v>268</v>
      </c>
      <c r="C164" s="224" t="s">
        <v>269</v>
      </c>
      <c r="D164" s="172" t="s">
        <v>95</v>
      </c>
      <c r="E164" s="177">
        <v>83.6</v>
      </c>
      <c r="F164" s="188"/>
      <c r="G164" s="186">
        <f>E164*F164</f>
        <v>0</v>
      </c>
      <c r="H164" s="185" t="s">
        <v>257</v>
      </c>
      <c r="I164" s="199" t="s">
        <v>72</v>
      </c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</row>
    <row r="165" spans="1:60" outlineLevel="1">
      <c r="A165" s="194"/>
      <c r="B165" s="169"/>
      <c r="C165" s="225" t="s">
        <v>270</v>
      </c>
      <c r="D165" s="173"/>
      <c r="E165" s="178">
        <v>58.6</v>
      </c>
      <c r="F165" s="186"/>
      <c r="G165" s="186"/>
      <c r="H165" s="185"/>
      <c r="I165" s="199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</row>
    <row r="166" spans="1:60" outlineLevel="1">
      <c r="A166" s="194"/>
      <c r="B166" s="169"/>
      <c r="C166" s="225" t="s">
        <v>271</v>
      </c>
      <c r="D166" s="173"/>
      <c r="E166" s="178">
        <v>25</v>
      </c>
      <c r="F166" s="186"/>
      <c r="G166" s="186"/>
      <c r="H166" s="185"/>
      <c r="I166" s="199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</row>
    <row r="167" spans="1:60">
      <c r="A167" s="193" t="s">
        <v>63</v>
      </c>
      <c r="B167" s="168" t="s">
        <v>272</v>
      </c>
      <c r="C167" s="221" t="s">
        <v>273</v>
      </c>
      <c r="D167" s="170"/>
      <c r="E167" s="175"/>
      <c r="F167" s="189">
        <f>SUM(G168:G175)</f>
        <v>0</v>
      </c>
      <c r="G167" s="190"/>
      <c r="H167" s="182"/>
      <c r="I167" s="198"/>
    </row>
    <row r="168" spans="1:60" outlineLevel="1">
      <c r="A168" s="194"/>
      <c r="B168" s="165" t="s">
        <v>274</v>
      </c>
      <c r="C168" s="222"/>
      <c r="D168" s="171"/>
      <c r="E168" s="176"/>
      <c r="F168" s="183"/>
      <c r="G168" s="184"/>
      <c r="H168" s="185"/>
      <c r="I168" s="199"/>
      <c r="J168" s="160"/>
      <c r="K168" s="160">
        <v>1</v>
      </c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</row>
    <row r="169" spans="1:60" ht="22.5" outlineLevel="1">
      <c r="A169" s="194"/>
      <c r="B169" s="166" t="s">
        <v>275</v>
      </c>
      <c r="C169" s="223"/>
      <c r="D169" s="195"/>
      <c r="E169" s="196"/>
      <c r="F169" s="197"/>
      <c r="G169" s="187"/>
      <c r="H169" s="185"/>
      <c r="I169" s="199"/>
      <c r="J169" s="160"/>
      <c r="K169" s="160">
        <v>2</v>
      </c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1" t="str">
        <f>B169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69" s="160"/>
      <c r="BB169" s="160"/>
      <c r="BC169" s="160"/>
      <c r="BD169" s="160"/>
      <c r="BE169" s="160"/>
      <c r="BF169" s="160"/>
      <c r="BG169" s="160"/>
      <c r="BH169" s="160"/>
    </row>
    <row r="170" spans="1:60" outlineLevel="1">
      <c r="A170" s="194">
        <v>40</v>
      </c>
      <c r="B170" s="169" t="s">
        <v>276</v>
      </c>
      <c r="C170" s="224" t="s">
        <v>277</v>
      </c>
      <c r="D170" s="172" t="s">
        <v>95</v>
      </c>
      <c r="E170" s="177">
        <v>83.6</v>
      </c>
      <c r="F170" s="188"/>
      <c r="G170" s="186">
        <f>E170*F170</f>
        <v>0</v>
      </c>
      <c r="H170" s="185" t="s">
        <v>79</v>
      </c>
      <c r="I170" s="199" t="s">
        <v>72</v>
      </c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</row>
    <row r="171" spans="1:60" outlineLevel="1">
      <c r="A171" s="194"/>
      <c r="B171" s="169"/>
      <c r="C171" s="225" t="s">
        <v>270</v>
      </c>
      <c r="D171" s="173"/>
      <c r="E171" s="178">
        <v>58.6</v>
      </c>
      <c r="F171" s="186"/>
      <c r="G171" s="186"/>
      <c r="H171" s="185"/>
      <c r="I171" s="199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</row>
    <row r="172" spans="1:60" outlineLevel="1">
      <c r="A172" s="194"/>
      <c r="B172" s="169"/>
      <c r="C172" s="225" t="s">
        <v>278</v>
      </c>
      <c r="D172" s="173"/>
      <c r="E172" s="178">
        <v>25</v>
      </c>
      <c r="F172" s="186"/>
      <c r="G172" s="186"/>
      <c r="H172" s="185"/>
      <c r="I172" s="199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</row>
    <row r="173" spans="1:60" outlineLevel="1">
      <c r="A173" s="194"/>
      <c r="B173" s="166" t="s">
        <v>279</v>
      </c>
      <c r="C173" s="223"/>
      <c r="D173" s="195"/>
      <c r="E173" s="196"/>
      <c r="F173" s="197"/>
      <c r="G173" s="187"/>
      <c r="H173" s="185"/>
      <c r="I173" s="199"/>
      <c r="J173" s="160"/>
      <c r="K173" s="160">
        <v>1</v>
      </c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</row>
    <row r="174" spans="1:60" ht="22.5" outlineLevel="1">
      <c r="A174" s="194">
        <v>41</v>
      </c>
      <c r="B174" s="169" t="s">
        <v>280</v>
      </c>
      <c r="C174" s="224" t="s">
        <v>281</v>
      </c>
      <c r="D174" s="172" t="s">
        <v>86</v>
      </c>
      <c r="E174" s="177">
        <v>16</v>
      </c>
      <c r="F174" s="188"/>
      <c r="G174" s="186">
        <f>E174*F174</f>
        <v>0</v>
      </c>
      <c r="H174" s="185" t="s">
        <v>71</v>
      </c>
      <c r="I174" s="199" t="s">
        <v>72</v>
      </c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</row>
    <row r="175" spans="1:60" outlineLevel="1">
      <c r="A175" s="194"/>
      <c r="B175" s="169"/>
      <c r="C175" s="225" t="s">
        <v>282</v>
      </c>
      <c r="D175" s="173"/>
      <c r="E175" s="178">
        <v>16</v>
      </c>
      <c r="F175" s="186"/>
      <c r="G175" s="186"/>
      <c r="H175" s="185"/>
      <c r="I175" s="199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</row>
    <row r="176" spans="1:60">
      <c r="A176" s="193" t="s">
        <v>63</v>
      </c>
      <c r="B176" s="168" t="s">
        <v>283</v>
      </c>
      <c r="C176" s="221" t="s">
        <v>284</v>
      </c>
      <c r="D176" s="170"/>
      <c r="E176" s="175"/>
      <c r="F176" s="189">
        <f>SUM(G177:G274)</f>
        <v>0</v>
      </c>
      <c r="G176" s="190"/>
      <c r="H176" s="182"/>
      <c r="I176" s="198"/>
    </row>
    <row r="177" spans="1:60" outlineLevel="1">
      <c r="A177" s="194"/>
      <c r="B177" s="165" t="s">
        <v>285</v>
      </c>
      <c r="C177" s="222"/>
      <c r="D177" s="171"/>
      <c r="E177" s="176"/>
      <c r="F177" s="183"/>
      <c r="G177" s="184"/>
      <c r="H177" s="185"/>
      <c r="I177" s="199"/>
      <c r="J177" s="160"/>
      <c r="K177" s="160">
        <v>1</v>
      </c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</row>
    <row r="178" spans="1:60" ht="22.5" outlineLevel="1">
      <c r="A178" s="194"/>
      <c r="B178" s="166" t="s">
        <v>286</v>
      </c>
      <c r="C178" s="223"/>
      <c r="D178" s="195"/>
      <c r="E178" s="196"/>
      <c r="F178" s="197"/>
      <c r="G178" s="187"/>
      <c r="H178" s="185"/>
      <c r="I178" s="199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1" t="str">
        <f>B178</f>
        <v>nebo vybourání otvorů průřezové plochy přes 4 m2 v příčkách, včetně pomocného lešení o výšce podlahy do 1900 mm a pro zatížení do 1,5 kPa  (150 kg/m2),</v>
      </c>
      <c r="BA178" s="160"/>
      <c r="BB178" s="160"/>
      <c r="BC178" s="160"/>
      <c r="BD178" s="160"/>
      <c r="BE178" s="160"/>
      <c r="BF178" s="160"/>
      <c r="BG178" s="160"/>
      <c r="BH178" s="160"/>
    </row>
    <row r="179" spans="1:60" outlineLevel="1">
      <c r="A179" s="194">
        <v>42</v>
      </c>
      <c r="B179" s="169" t="s">
        <v>287</v>
      </c>
      <c r="C179" s="224" t="s">
        <v>288</v>
      </c>
      <c r="D179" s="172" t="s">
        <v>95</v>
      </c>
      <c r="E179" s="177">
        <v>46.097999999999999</v>
      </c>
      <c r="F179" s="188"/>
      <c r="G179" s="186">
        <f>E179*F179</f>
        <v>0</v>
      </c>
      <c r="H179" s="185" t="s">
        <v>289</v>
      </c>
      <c r="I179" s="199" t="s">
        <v>72</v>
      </c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</row>
    <row r="180" spans="1:60" outlineLevel="1">
      <c r="A180" s="194"/>
      <c r="B180" s="169"/>
      <c r="C180" s="226" t="s">
        <v>290</v>
      </c>
      <c r="D180" s="174"/>
      <c r="E180" s="179"/>
      <c r="F180" s="191"/>
      <c r="G180" s="192"/>
      <c r="H180" s="185"/>
      <c r="I180" s="199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1" t="str">
        <f>C180</f>
        <v>Včetně omítky a možného obkladu.</v>
      </c>
      <c r="BB180" s="160"/>
      <c r="BC180" s="160"/>
      <c r="BD180" s="160"/>
      <c r="BE180" s="160"/>
      <c r="BF180" s="160"/>
      <c r="BG180" s="160"/>
      <c r="BH180" s="160"/>
    </row>
    <row r="181" spans="1:60" outlineLevel="1">
      <c r="A181" s="194"/>
      <c r="B181" s="169"/>
      <c r="C181" s="225" t="s">
        <v>291</v>
      </c>
      <c r="D181" s="173"/>
      <c r="E181" s="178">
        <v>46.097999999999999</v>
      </c>
      <c r="F181" s="186"/>
      <c r="G181" s="186"/>
      <c r="H181" s="185"/>
      <c r="I181" s="199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</row>
    <row r="182" spans="1:60" ht="22.5" outlineLevel="1">
      <c r="A182" s="194">
        <v>43</v>
      </c>
      <c r="B182" s="169" t="s">
        <v>292</v>
      </c>
      <c r="C182" s="224" t="s">
        <v>293</v>
      </c>
      <c r="D182" s="172" t="s">
        <v>95</v>
      </c>
      <c r="E182" s="177">
        <v>8.61</v>
      </c>
      <c r="F182" s="188"/>
      <c r="G182" s="186">
        <f>E182*F182</f>
        <v>0</v>
      </c>
      <c r="H182" s="185" t="s">
        <v>289</v>
      </c>
      <c r="I182" s="199" t="s">
        <v>72</v>
      </c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</row>
    <row r="183" spans="1:60" outlineLevel="1">
      <c r="A183" s="194"/>
      <c r="B183" s="169"/>
      <c r="C183" s="226" t="s">
        <v>290</v>
      </c>
      <c r="D183" s="174"/>
      <c r="E183" s="179"/>
      <c r="F183" s="191"/>
      <c r="G183" s="192"/>
      <c r="H183" s="185"/>
      <c r="I183" s="199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1" t="str">
        <f>C183</f>
        <v>Včetně omítky a možného obkladu.</v>
      </c>
      <c r="BB183" s="160"/>
      <c r="BC183" s="160"/>
      <c r="BD183" s="160"/>
      <c r="BE183" s="160"/>
      <c r="BF183" s="160"/>
      <c r="BG183" s="160"/>
      <c r="BH183" s="160"/>
    </row>
    <row r="184" spans="1:60" outlineLevel="1">
      <c r="A184" s="194"/>
      <c r="B184" s="169"/>
      <c r="C184" s="225" t="s">
        <v>80</v>
      </c>
      <c r="D184" s="173"/>
      <c r="E184" s="178"/>
      <c r="F184" s="186"/>
      <c r="G184" s="186"/>
      <c r="H184" s="185"/>
      <c r="I184" s="199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</row>
    <row r="185" spans="1:60" outlineLevel="1">
      <c r="A185" s="194"/>
      <c r="B185" s="169"/>
      <c r="C185" s="225" t="s">
        <v>294</v>
      </c>
      <c r="D185" s="173"/>
      <c r="E185" s="178">
        <v>8.61</v>
      </c>
      <c r="F185" s="186"/>
      <c r="G185" s="186"/>
      <c r="H185" s="185"/>
      <c r="I185" s="199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</row>
    <row r="186" spans="1:60" outlineLevel="1">
      <c r="A186" s="194"/>
      <c r="B186" s="166" t="s">
        <v>295</v>
      </c>
      <c r="C186" s="223"/>
      <c r="D186" s="195"/>
      <c r="E186" s="196"/>
      <c r="F186" s="197"/>
      <c r="G186" s="187"/>
      <c r="H186" s="185"/>
      <c r="I186" s="199"/>
      <c r="J186" s="160"/>
      <c r="K186" s="160">
        <v>1</v>
      </c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</row>
    <row r="187" spans="1:60" outlineLevel="1">
      <c r="A187" s="194"/>
      <c r="B187" s="166" t="s">
        <v>296</v>
      </c>
      <c r="C187" s="223"/>
      <c r="D187" s="195"/>
      <c r="E187" s="196"/>
      <c r="F187" s="197"/>
      <c r="G187" s="187"/>
      <c r="H187" s="185"/>
      <c r="I187" s="199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</row>
    <row r="188" spans="1:60" outlineLevel="1">
      <c r="A188" s="194">
        <v>44</v>
      </c>
      <c r="B188" s="169" t="s">
        <v>297</v>
      </c>
      <c r="C188" s="224" t="s">
        <v>298</v>
      </c>
      <c r="D188" s="172" t="s">
        <v>70</v>
      </c>
      <c r="E188" s="177">
        <v>8.1000000000000003E-2</v>
      </c>
      <c r="F188" s="188"/>
      <c r="G188" s="186">
        <f>E188*F188</f>
        <v>0</v>
      </c>
      <c r="H188" s="185" t="s">
        <v>289</v>
      </c>
      <c r="I188" s="199" t="s">
        <v>72</v>
      </c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</row>
    <row r="189" spans="1:60" outlineLevel="1">
      <c r="A189" s="194"/>
      <c r="B189" s="169"/>
      <c r="C189" s="225" t="s">
        <v>299</v>
      </c>
      <c r="D189" s="173"/>
      <c r="E189" s="178"/>
      <c r="F189" s="186"/>
      <c r="G189" s="186"/>
      <c r="H189" s="185"/>
      <c r="I189" s="199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</row>
    <row r="190" spans="1:60" outlineLevel="1">
      <c r="A190" s="194"/>
      <c r="B190" s="169"/>
      <c r="C190" s="225" t="s">
        <v>300</v>
      </c>
      <c r="D190" s="173"/>
      <c r="E190" s="178">
        <v>8.1000000000000003E-2</v>
      </c>
      <c r="F190" s="186"/>
      <c r="G190" s="186"/>
      <c r="H190" s="185"/>
      <c r="I190" s="199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</row>
    <row r="191" spans="1:60" outlineLevel="1">
      <c r="A191" s="194"/>
      <c r="B191" s="166" t="s">
        <v>301</v>
      </c>
      <c r="C191" s="223"/>
      <c r="D191" s="195"/>
      <c r="E191" s="196"/>
      <c r="F191" s="197"/>
      <c r="G191" s="187"/>
      <c r="H191" s="185"/>
      <c r="I191" s="199"/>
      <c r="J191" s="160"/>
      <c r="K191" s="160">
        <v>1</v>
      </c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</row>
    <row r="192" spans="1:60" outlineLevel="1">
      <c r="A192" s="194">
        <v>45</v>
      </c>
      <c r="B192" s="169" t="s">
        <v>302</v>
      </c>
      <c r="C192" s="224" t="s">
        <v>303</v>
      </c>
      <c r="D192" s="172" t="s">
        <v>70</v>
      </c>
      <c r="E192" s="177">
        <v>0.45500000000000002</v>
      </c>
      <c r="F192" s="188"/>
      <c r="G192" s="186">
        <f>E192*F192</f>
        <v>0</v>
      </c>
      <c r="H192" s="185" t="s">
        <v>289</v>
      </c>
      <c r="I192" s="199" t="s">
        <v>72</v>
      </c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</row>
    <row r="193" spans="1:60" outlineLevel="1">
      <c r="A193" s="194"/>
      <c r="B193" s="169"/>
      <c r="C193" s="225" t="s">
        <v>304</v>
      </c>
      <c r="D193" s="173"/>
      <c r="E193" s="178"/>
      <c r="F193" s="186"/>
      <c r="G193" s="186"/>
      <c r="H193" s="185"/>
      <c r="I193" s="199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</row>
    <row r="194" spans="1:60" outlineLevel="1">
      <c r="A194" s="194"/>
      <c r="B194" s="169"/>
      <c r="C194" s="225" t="s">
        <v>305</v>
      </c>
      <c r="D194" s="173"/>
      <c r="E194" s="178">
        <v>0.45500000000000002</v>
      </c>
      <c r="F194" s="186"/>
      <c r="G194" s="186"/>
      <c r="H194" s="185"/>
      <c r="I194" s="199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</row>
    <row r="195" spans="1:60" outlineLevel="1">
      <c r="A195" s="194"/>
      <c r="B195" s="166" t="s">
        <v>306</v>
      </c>
      <c r="C195" s="223"/>
      <c r="D195" s="195"/>
      <c r="E195" s="196"/>
      <c r="F195" s="197"/>
      <c r="G195" s="187"/>
      <c r="H195" s="185"/>
      <c r="I195" s="199"/>
      <c r="J195" s="160"/>
      <c r="K195" s="160">
        <v>1</v>
      </c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</row>
    <row r="196" spans="1:60" outlineLevel="1">
      <c r="A196" s="194"/>
      <c r="B196" s="166" t="s">
        <v>307</v>
      </c>
      <c r="C196" s="223"/>
      <c r="D196" s="195"/>
      <c r="E196" s="196"/>
      <c r="F196" s="197"/>
      <c r="G196" s="187"/>
      <c r="H196" s="185"/>
      <c r="I196" s="199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160"/>
      <c r="BD196" s="160"/>
      <c r="BE196" s="160"/>
      <c r="BF196" s="160"/>
      <c r="BG196" s="160"/>
      <c r="BH196" s="160"/>
    </row>
    <row r="197" spans="1:60" outlineLevel="1">
      <c r="A197" s="194">
        <v>46</v>
      </c>
      <c r="B197" s="169" t="s">
        <v>308</v>
      </c>
      <c r="C197" s="224" t="s">
        <v>309</v>
      </c>
      <c r="D197" s="172" t="s">
        <v>95</v>
      </c>
      <c r="E197" s="177">
        <v>48.33</v>
      </c>
      <c r="F197" s="188"/>
      <c r="G197" s="186">
        <f>E197*F197</f>
        <v>0</v>
      </c>
      <c r="H197" s="185" t="s">
        <v>289</v>
      </c>
      <c r="I197" s="199" t="s">
        <v>72</v>
      </c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</row>
    <row r="198" spans="1:60" outlineLevel="1">
      <c r="A198" s="194"/>
      <c r="B198" s="169"/>
      <c r="C198" s="225" t="s">
        <v>310</v>
      </c>
      <c r="D198" s="173"/>
      <c r="E198" s="178">
        <v>46.8</v>
      </c>
      <c r="F198" s="186"/>
      <c r="G198" s="186"/>
      <c r="H198" s="185"/>
      <c r="I198" s="199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</row>
    <row r="199" spans="1:60" outlineLevel="1">
      <c r="A199" s="194"/>
      <c r="B199" s="169"/>
      <c r="C199" s="225" t="s">
        <v>311</v>
      </c>
      <c r="D199" s="173"/>
      <c r="E199" s="178">
        <v>1.53</v>
      </c>
      <c r="F199" s="186"/>
      <c r="G199" s="186"/>
      <c r="H199" s="185"/>
      <c r="I199" s="199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</row>
    <row r="200" spans="1:60" outlineLevel="1">
      <c r="A200" s="194"/>
      <c r="B200" s="166" t="s">
        <v>312</v>
      </c>
      <c r="C200" s="223"/>
      <c r="D200" s="195"/>
      <c r="E200" s="196"/>
      <c r="F200" s="197"/>
      <c r="G200" s="187"/>
      <c r="H200" s="185"/>
      <c r="I200" s="199"/>
      <c r="J200" s="160"/>
      <c r="K200" s="160">
        <v>1</v>
      </c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</row>
    <row r="201" spans="1:60" outlineLevel="1">
      <c r="A201" s="194"/>
      <c r="B201" s="166" t="s">
        <v>313</v>
      </c>
      <c r="C201" s="223"/>
      <c r="D201" s="195"/>
      <c r="E201" s="196"/>
      <c r="F201" s="197"/>
      <c r="G201" s="187"/>
      <c r="H201" s="185"/>
      <c r="I201" s="199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160"/>
      <c r="BD201" s="160"/>
      <c r="BE201" s="160"/>
      <c r="BF201" s="160"/>
      <c r="BG201" s="160"/>
      <c r="BH201" s="160"/>
    </row>
    <row r="202" spans="1:60" outlineLevel="1">
      <c r="A202" s="194">
        <v>47</v>
      </c>
      <c r="B202" s="169" t="s">
        <v>314</v>
      </c>
      <c r="C202" s="224" t="s">
        <v>315</v>
      </c>
      <c r="D202" s="172" t="s">
        <v>86</v>
      </c>
      <c r="E202" s="177">
        <v>1</v>
      </c>
      <c r="F202" s="188"/>
      <c r="G202" s="186">
        <f>E202*F202</f>
        <v>0</v>
      </c>
      <c r="H202" s="185" t="s">
        <v>289</v>
      </c>
      <c r="I202" s="199" t="s">
        <v>72</v>
      </c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160"/>
      <c r="BD202" s="160"/>
      <c r="BE202" s="160"/>
      <c r="BF202" s="160"/>
      <c r="BG202" s="160"/>
      <c r="BH202" s="160"/>
    </row>
    <row r="203" spans="1:60" outlineLevel="1">
      <c r="A203" s="194"/>
      <c r="B203" s="166" t="s">
        <v>316</v>
      </c>
      <c r="C203" s="223"/>
      <c r="D203" s="195"/>
      <c r="E203" s="196"/>
      <c r="F203" s="197"/>
      <c r="G203" s="187"/>
      <c r="H203" s="185"/>
      <c r="I203" s="199"/>
      <c r="J203" s="160"/>
      <c r="K203" s="160">
        <v>1</v>
      </c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</row>
    <row r="204" spans="1:60" outlineLevel="1">
      <c r="A204" s="194"/>
      <c r="B204" s="166" t="s">
        <v>317</v>
      </c>
      <c r="C204" s="223"/>
      <c r="D204" s="195"/>
      <c r="E204" s="196"/>
      <c r="F204" s="197"/>
      <c r="G204" s="187"/>
      <c r="H204" s="185"/>
      <c r="I204" s="199"/>
      <c r="J204" s="160"/>
      <c r="K204" s="160">
        <v>2</v>
      </c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160"/>
      <c r="BD204" s="160"/>
      <c r="BE204" s="160"/>
      <c r="BF204" s="160"/>
      <c r="BG204" s="160"/>
      <c r="BH204" s="160"/>
    </row>
    <row r="205" spans="1:60" outlineLevel="1">
      <c r="A205" s="194">
        <v>48</v>
      </c>
      <c r="B205" s="169" t="s">
        <v>318</v>
      </c>
      <c r="C205" s="224" t="s">
        <v>319</v>
      </c>
      <c r="D205" s="172" t="s">
        <v>95</v>
      </c>
      <c r="E205" s="177">
        <v>2.2000000000000002</v>
      </c>
      <c r="F205" s="188"/>
      <c r="G205" s="186">
        <f>E205*F205</f>
        <v>0</v>
      </c>
      <c r="H205" s="185" t="s">
        <v>289</v>
      </c>
      <c r="I205" s="199" t="s">
        <v>72</v>
      </c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160"/>
      <c r="BD205" s="160"/>
      <c r="BE205" s="160"/>
      <c r="BF205" s="160"/>
      <c r="BG205" s="160"/>
      <c r="BH205" s="160"/>
    </row>
    <row r="206" spans="1:60" outlineLevel="1">
      <c r="A206" s="194"/>
      <c r="B206" s="169"/>
      <c r="C206" s="226" t="s">
        <v>320</v>
      </c>
      <c r="D206" s="174"/>
      <c r="E206" s="179"/>
      <c r="F206" s="191"/>
      <c r="G206" s="192"/>
      <c r="H206" s="185"/>
      <c r="I206" s="199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1" t="str">
        <f>C206</f>
        <v>Včetně pomocného lešení o výšce podlahy do 1900 mm a pro zatížení do 1,5 kPa  (150 kg/m2).</v>
      </c>
      <c r="BB206" s="160"/>
      <c r="BC206" s="160"/>
      <c r="BD206" s="160"/>
      <c r="BE206" s="160"/>
      <c r="BF206" s="160"/>
      <c r="BG206" s="160"/>
      <c r="BH206" s="160"/>
    </row>
    <row r="207" spans="1:60" outlineLevel="1">
      <c r="A207" s="194"/>
      <c r="B207" s="169"/>
      <c r="C207" s="225" t="s">
        <v>321</v>
      </c>
      <c r="D207" s="173"/>
      <c r="E207" s="178">
        <v>2.2000000000000002</v>
      </c>
      <c r="F207" s="186"/>
      <c r="G207" s="186"/>
      <c r="H207" s="185"/>
      <c r="I207" s="199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</row>
    <row r="208" spans="1:60" outlineLevel="1">
      <c r="A208" s="194"/>
      <c r="B208" s="166" t="s">
        <v>322</v>
      </c>
      <c r="C208" s="223"/>
      <c r="D208" s="195"/>
      <c r="E208" s="196"/>
      <c r="F208" s="197"/>
      <c r="G208" s="187"/>
      <c r="H208" s="185"/>
      <c r="I208" s="199"/>
      <c r="J208" s="160"/>
      <c r="K208" s="160">
        <v>1</v>
      </c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</row>
    <row r="209" spans="1:60" outlineLevel="1">
      <c r="A209" s="194"/>
      <c r="B209" s="166" t="s">
        <v>323</v>
      </c>
      <c r="C209" s="223"/>
      <c r="D209" s="195"/>
      <c r="E209" s="196"/>
      <c r="F209" s="197"/>
      <c r="G209" s="187"/>
      <c r="H209" s="185"/>
      <c r="I209" s="199"/>
      <c r="J209" s="160"/>
      <c r="K209" s="160">
        <v>2</v>
      </c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</row>
    <row r="210" spans="1:60" outlineLevel="1">
      <c r="A210" s="194">
        <v>49</v>
      </c>
      <c r="B210" s="169" t="s">
        <v>324</v>
      </c>
      <c r="C210" s="224" t="s">
        <v>325</v>
      </c>
      <c r="D210" s="172" t="s">
        <v>135</v>
      </c>
      <c r="E210" s="177">
        <v>0.5</v>
      </c>
      <c r="F210" s="188"/>
      <c r="G210" s="186">
        <f>E210*F210</f>
        <v>0</v>
      </c>
      <c r="H210" s="185" t="s">
        <v>289</v>
      </c>
      <c r="I210" s="199" t="s">
        <v>72</v>
      </c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</row>
    <row r="211" spans="1:60" outlineLevel="1">
      <c r="A211" s="194"/>
      <c r="B211" s="169"/>
      <c r="C211" s="225" t="s">
        <v>326</v>
      </c>
      <c r="D211" s="173"/>
      <c r="E211" s="178">
        <v>0.5</v>
      </c>
      <c r="F211" s="186"/>
      <c r="G211" s="186"/>
      <c r="H211" s="185"/>
      <c r="I211" s="199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160"/>
      <c r="BD211" s="160"/>
      <c r="BE211" s="160"/>
      <c r="BF211" s="160"/>
      <c r="BG211" s="160"/>
      <c r="BH211" s="160"/>
    </row>
    <row r="212" spans="1:60" outlineLevel="1">
      <c r="A212" s="194">
        <v>50</v>
      </c>
      <c r="B212" s="169" t="s">
        <v>327</v>
      </c>
      <c r="C212" s="224" t="s">
        <v>328</v>
      </c>
      <c r="D212" s="172" t="s">
        <v>135</v>
      </c>
      <c r="E212" s="177">
        <v>1.2</v>
      </c>
      <c r="F212" s="188"/>
      <c r="G212" s="186">
        <f>E212*F212</f>
        <v>0</v>
      </c>
      <c r="H212" s="185" t="s">
        <v>289</v>
      </c>
      <c r="I212" s="199" t="s">
        <v>72</v>
      </c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160"/>
      <c r="BD212" s="160"/>
      <c r="BE212" s="160"/>
      <c r="BF212" s="160"/>
      <c r="BG212" s="160"/>
      <c r="BH212" s="160"/>
    </row>
    <row r="213" spans="1:60" outlineLevel="1">
      <c r="A213" s="194"/>
      <c r="B213" s="169"/>
      <c r="C213" s="225" t="s">
        <v>329</v>
      </c>
      <c r="D213" s="173"/>
      <c r="E213" s="178">
        <v>1.2</v>
      </c>
      <c r="F213" s="186"/>
      <c r="G213" s="186"/>
      <c r="H213" s="185"/>
      <c r="I213" s="199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160"/>
      <c r="BD213" s="160"/>
      <c r="BE213" s="160"/>
      <c r="BF213" s="160"/>
      <c r="BG213" s="160"/>
      <c r="BH213" s="160"/>
    </row>
    <row r="214" spans="1:60" outlineLevel="1">
      <c r="A214" s="194"/>
      <c r="B214" s="166" t="s">
        <v>330</v>
      </c>
      <c r="C214" s="223"/>
      <c r="D214" s="195"/>
      <c r="E214" s="196"/>
      <c r="F214" s="197"/>
      <c r="G214" s="187"/>
      <c r="H214" s="185"/>
      <c r="I214" s="199"/>
      <c r="J214" s="160"/>
      <c r="K214" s="160">
        <v>1</v>
      </c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</row>
    <row r="215" spans="1:60" outlineLevel="1">
      <c r="A215" s="194"/>
      <c r="B215" s="166" t="s">
        <v>331</v>
      </c>
      <c r="C215" s="223"/>
      <c r="D215" s="195"/>
      <c r="E215" s="196"/>
      <c r="F215" s="197"/>
      <c r="G215" s="187"/>
      <c r="H215" s="185"/>
      <c r="I215" s="199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</row>
    <row r="216" spans="1:60" outlineLevel="1">
      <c r="A216" s="194"/>
      <c r="B216" s="166" t="s">
        <v>332</v>
      </c>
      <c r="C216" s="223"/>
      <c r="D216" s="195"/>
      <c r="E216" s="196"/>
      <c r="F216" s="197"/>
      <c r="G216" s="187"/>
      <c r="H216" s="185"/>
      <c r="I216" s="199"/>
      <c r="J216" s="160"/>
      <c r="K216" s="160">
        <v>2</v>
      </c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160"/>
      <c r="BD216" s="160"/>
      <c r="BE216" s="160"/>
      <c r="BF216" s="160"/>
      <c r="BG216" s="160"/>
      <c r="BH216" s="160"/>
    </row>
    <row r="217" spans="1:60" ht="22.5" outlineLevel="1">
      <c r="A217" s="194">
        <v>51</v>
      </c>
      <c r="B217" s="169" t="s">
        <v>333</v>
      </c>
      <c r="C217" s="224" t="s">
        <v>334</v>
      </c>
      <c r="D217" s="172" t="s">
        <v>86</v>
      </c>
      <c r="E217" s="177">
        <v>4</v>
      </c>
      <c r="F217" s="188"/>
      <c r="G217" s="186">
        <f>E217*F217</f>
        <v>0</v>
      </c>
      <c r="H217" s="185" t="s">
        <v>289</v>
      </c>
      <c r="I217" s="199" t="s">
        <v>72</v>
      </c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</row>
    <row r="218" spans="1:60" outlineLevel="1">
      <c r="A218" s="194"/>
      <c r="B218" s="169"/>
      <c r="C218" s="225" t="s">
        <v>335</v>
      </c>
      <c r="D218" s="173"/>
      <c r="E218" s="178">
        <v>2</v>
      </c>
      <c r="F218" s="186"/>
      <c r="G218" s="186"/>
      <c r="H218" s="185"/>
      <c r="I218" s="199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</row>
    <row r="219" spans="1:60" outlineLevel="1">
      <c r="A219" s="194"/>
      <c r="B219" s="169"/>
      <c r="C219" s="225" t="s">
        <v>336</v>
      </c>
      <c r="D219" s="173"/>
      <c r="E219" s="178">
        <v>2</v>
      </c>
      <c r="F219" s="186"/>
      <c r="G219" s="186"/>
      <c r="H219" s="185"/>
      <c r="I219" s="199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</row>
    <row r="220" spans="1:60" outlineLevel="1">
      <c r="A220" s="194">
        <v>52</v>
      </c>
      <c r="B220" s="169" t="s">
        <v>337</v>
      </c>
      <c r="C220" s="224" t="s">
        <v>338</v>
      </c>
      <c r="D220" s="172" t="s">
        <v>86</v>
      </c>
      <c r="E220" s="177">
        <v>2</v>
      </c>
      <c r="F220" s="188"/>
      <c r="G220" s="186">
        <f>E220*F220</f>
        <v>0</v>
      </c>
      <c r="H220" s="185" t="s">
        <v>289</v>
      </c>
      <c r="I220" s="199" t="s">
        <v>72</v>
      </c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</row>
    <row r="221" spans="1:60" outlineLevel="1">
      <c r="A221" s="194"/>
      <c r="B221" s="169"/>
      <c r="C221" s="225" t="s">
        <v>336</v>
      </c>
      <c r="D221" s="173"/>
      <c r="E221" s="178">
        <v>2</v>
      </c>
      <c r="F221" s="186"/>
      <c r="G221" s="186"/>
      <c r="H221" s="185"/>
      <c r="I221" s="199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160"/>
      <c r="BD221" s="160"/>
      <c r="BE221" s="160"/>
      <c r="BF221" s="160"/>
      <c r="BG221" s="160"/>
      <c r="BH221" s="160"/>
    </row>
    <row r="222" spans="1:60" ht="22.5" outlineLevel="1">
      <c r="A222" s="194">
        <v>53</v>
      </c>
      <c r="B222" s="169" t="s">
        <v>339</v>
      </c>
      <c r="C222" s="224" t="s">
        <v>340</v>
      </c>
      <c r="D222" s="172" t="s">
        <v>86</v>
      </c>
      <c r="E222" s="177">
        <v>1</v>
      </c>
      <c r="F222" s="188"/>
      <c r="G222" s="186">
        <f>E222*F222</f>
        <v>0</v>
      </c>
      <c r="H222" s="185" t="s">
        <v>289</v>
      </c>
      <c r="I222" s="199" t="s">
        <v>72</v>
      </c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60"/>
      <c r="BH222" s="160"/>
    </row>
    <row r="223" spans="1:60" outlineLevel="1">
      <c r="A223" s="194"/>
      <c r="B223" s="169"/>
      <c r="C223" s="226" t="s">
        <v>320</v>
      </c>
      <c r="D223" s="174"/>
      <c r="E223" s="179"/>
      <c r="F223" s="191"/>
      <c r="G223" s="192"/>
      <c r="H223" s="185"/>
      <c r="I223" s="199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160"/>
      <c r="AP223" s="160"/>
      <c r="AQ223" s="160"/>
      <c r="AR223" s="160"/>
      <c r="AS223" s="160"/>
      <c r="AT223" s="160"/>
      <c r="AU223" s="160"/>
      <c r="AV223" s="160"/>
      <c r="AW223" s="160"/>
      <c r="AX223" s="160"/>
      <c r="AY223" s="160"/>
      <c r="AZ223" s="160"/>
      <c r="BA223" s="161" t="str">
        <f>C223</f>
        <v>Včetně pomocného lešení o výšce podlahy do 1900 mm a pro zatížení do 1,5 kPa  (150 kg/m2).</v>
      </c>
      <c r="BB223" s="160"/>
      <c r="BC223" s="160"/>
      <c r="BD223" s="160"/>
      <c r="BE223" s="160"/>
      <c r="BF223" s="160"/>
      <c r="BG223" s="160"/>
      <c r="BH223" s="160"/>
    </row>
    <row r="224" spans="1:60" outlineLevel="1">
      <c r="A224" s="194"/>
      <c r="B224" s="169"/>
      <c r="C224" s="225" t="s">
        <v>341</v>
      </c>
      <c r="D224" s="173"/>
      <c r="E224" s="178">
        <v>1</v>
      </c>
      <c r="F224" s="186"/>
      <c r="G224" s="186"/>
      <c r="H224" s="185"/>
      <c r="I224" s="199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160"/>
      <c r="AP224" s="160"/>
      <c r="AQ224" s="160"/>
      <c r="AR224" s="160"/>
      <c r="AS224" s="160"/>
      <c r="AT224" s="160"/>
      <c r="AU224" s="160"/>
      <c r="AV224" s="160"/>
      <c r="AW224" s="160"/>
      <c r="AX224" s="160"/>
      <c r="AY224" s="160"/>
      <c r="AZ224" s="160"/>
      <c r="BA224" s="160"/>
      <c r="BB224" s="160"/>
      <c r="BC224" s="160"/>
      <c r="BD224" s="160"/>
      <c r="BE224" s="160"/>
      <c r="BF224" s="160"/>
      <c r="BG224" s="160"/>
      <c r="BH224" s="160"/>
    </row>
    <row r="225" spans="1:60" ht="22.5" outlineLevel="1">
      <c r="A225" s="194">
        <v>54</v>
      </c>
      <c r="B225" s="169" t="s">
        <v>342</v>
      </c>
      <c r="C225" s="224" t="s">
        <v>343</v>
      </c>
      <c r="D225" s="172" t="s">
        <v>95</v>
      </c>
      <c r="E225" s="177">
        <v>0.9</v>
      </c>
      <c r="F225" s="188"/>
      <c r="G225" s="186">
        <f>E225*F225</f>
        <v>0</v>
      </c>
      <c r="H225" s="185" t="s">
        <v>289</v>
      </c>
      <c r="I225" s="199" t="s">
        <v>72</v>
      </c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160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0"/>
      <c r="BB225" s="160"/>
      <c r="BC225" s="160"/>
      <c r="BD225" s="160"/>
      <c r="BE225" s="160"/>
      <c r="BF225" s="160"/>
      <c r="BG225" s="160"/>
      <c r="BH225" s="160"/>
    </row>
    <row r="226" spans="1:60" outlineLevel="1">
      <c r="A226" s="194"/>
      <c r="B226" s="169"/>
      <c r="C226" s="226" t="s">
        <v>320</v>
      </c>
      <c r="D226" s="174"/>
      <c r="E226" s="179"/>
      <c r="F226" s="191"/>
      <c r="G226" s="192"/>
      <c r="H226" s="185"/>
      <c r="I226" s="199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  <c r="AR226" s="160"/>
      <c r="AS226" s="160"/>
      <c r="AT226" s="160"/>
      <c r="AU226" s="160"/>
      <c r="AV226" s="160"/>
      <c r="AW226" s="160"/>
      <c r="AX226" s="160"/>
      <c r="AY226" s="160"/>
      <c r="AZ226" s="160"/>
      <c r="BA226" s="161" t="str">
        <f>C226</f>
        <v>Včetně pomocného lešení o výšce podlahy do 1900 mm a pro zatížení do 1,5 kPa  (150 kg/m2).</v>
      </c>
      <c r="BB226" s="160"/>
      <c r="BC226" s="160"/>
      <c r="BD226" s="160"/>
      <c r="BE226" s="160"/>
      <c r="BF226" s="160"/>
      <c r="BG226" s="160"/>
      <c r="BH226" s="160"/>
    </row>
    <row r="227" spans="1:60" outlineLevel="1">
      <c r="A227" s="194"/>
      <c r="B227" s="169"/>
      <c r="C227" s="225" t="s">
        <v>344</v>
      </c>
      <c r="D227" s="173"/>
      <c r="E227" s="178">
        <v>0.9</v>
      </c>
      <c r="F227" s="186"/>
      <c r="G227" s="186"/>
      <c r="H227" s="185"/>
      <c r="I227" s="199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</row>
    <row r="228" spans="1:60" ht="22.5" outlineLevel="1">
      <c r="A228" s="194">
        <v>55</v>
      </c>
      <c r="B228" s="169" t="s">
        <v>345</v>
      </c>
      <c r="C228" s="224" t="s">
        <v>346</v>
      </c>
      <c r="D228" s="172" t="s">
        <v>95</v>
      </c>
      <c r="E228" s="177">
        <v>1.68</v>
      </c>
      <c r="F228" s="188"/>
      <c r="G228" s="186">
        <f>E228*F228</f>
        <v>0</v>
      </c>
      <c r="H228" s="185" t="s">
        <v>289</v>
      </c>
      <c r="I228" s="199" t="s">
        <v>72</v>
      </c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</row>
    <row r="229" spans="1:60" outlineLevel="1">
      <c r="A229" s="194"/>
      <c r="B229" s="169"/>
      <c r="C229" s="226" t="s">
        <v>320</v>
      </c>
      <c r="D229" s="174"/>
      <c r="E229" s="179"/>
      <c r="F229" s="191"/>
      <c r="G229" s="192"/>
      <c r="H229" s="185"/>
      <c r="I229" s="199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1" t="str">
        <f>C229</f>
        <v>Včetně pomocného lešení o výšce podlahy do 1900 mm a pro zatížení do 1,5 kPa  (150 kg/m2).</v>
      </c>
      <c r="BB229" s="160"/>
      <c r="BC229" s="160"/>
      <c r="BD229" s="160"/>
      <c r="BE229" s="160"/>
      <c r="BF229" s="160"/>
      <c r="BG229" s="160"/>
      <c r="BH229" s="160"/>
    </row>
    <row r="230" spans="1:60" outlineLevel="1">
      <c r="A230" s="194"/>
      <c r="B230" s="169"/>
      <c r="C230" s="225" t="s">
        <v>347</v>
      </c>
      <c r="D230" s="173"/>
      <c r="E230" s="178">
        <v>1.68</v>
      </c>
      <c r="F230" s="186"/>
      <c r="G230" s="186"/>
      <c r="H230" s="185"/>
      <c r="I230" s="199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</row>
    <row r="231" spans="1:60" outlineLevel="1">
      <c r="A231" s="194"/>
      <c r="B231" s="166" t="s">
        <v>348</v>
      </c>
      <c r="C231" s="223"/>
      <c r="D231" s="195"/>
      <c r="E231" s="196"/>
      <c r="F231" s="197"/>
      <c r="G231" s="187"/>
      <c r="H231" s="185"/>
      <c r="I231" s="199"/>
      <c r="J231" s="160"/>
      <c r="K231" s="160">
        <v>1</v>
      </c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</row>
    <row r="232" spans="1:60" outlineLevel="1">
      <c r="A232" s="194"/>
      <c r="B232" s="166" t="s">
        <v>349</v>
      </c>
      <c r="C232" s="223"/>
      <c r="D232" s="195"/>
      <c r="E232" s="196"/>
      <c r="F232" s="197"/>
      <c r="G232" s="187"/>
      <c r="H232" s="185"/>
      <c r="I232" s="199"/>
      <c r="J232" s="160"/>
      <c r="K232" s="160">
        <v>2</v>
      </c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</row>
    <row r="233" spans="1:60" outlineLevel="1">
      <c r="A233" s="194">
        <v>56</v>
      </c>
      <c r="B233" s="169" t="s">
        <v>350</v>
      </c>
      <c r="C233" s="224" t="s">
        <v>351</v>
      </c>
      <c r="D233" s="172" t="s">
        <v>135</v>
      </c>
      <c r="E233" s="177">
        <v>8</v>
      </c>
      <c r="F233" s="188"/>
      <c r="G233" s="186">
        <f>E233*F233</f>
        <v>0</v>
      </c>
      <c r="H233" s="185" t="s">
        <v>289</v>
      </c>
      <c r="I233" s="199" t="s">
        <v>72</v>
      </c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</row>
    <row r="234" spans="1:60" outlineLevel="1">
      <c r="A234" s="194"/>
      <c r="B234" s="169"/>
      <c r="C234" s="226" t="s">
        <v>320</v>
      </c>
      <c r="D234" s="174"/>
      <c r="E234" s="179"/>
      <c r="F234" s="191"/>
      <c r="G234" s="192"/>
      <c r="H234" s="185"/>
      <c r="I234" s="199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1" t="str">
        <f>C234</f>
        <v>Včetně pomocného lešení o výšce podlahy do 1900 mm a pro zatížení do 1,5 kPa  (150 kg/m2).</v>
      </c>
      <c r="BB234" s="160"/>
      <c r="BC234" s="160"/>
      <c r="BD234" s="160"/>
      <c r="BE234" s="160"/>
      <c r="BF234" s="160"/>
      <c r="BG234" s="160"/>
      <c r="BH234" s="160"/>
    </row>
    <row r="235" spans="1:60" outlineLevel="1">
      <c r="A235" s="194"/>
      <c r="B235" s="169"/>
      <c r="C235" s="225" t="s">
        <v>352</v>
      </c>
      <c r="D235" s="173"/>
      <c r="E235" s="178">
        <v>8</v>
      </c>
      <c r="F235" s="186"/>
      <c r="G235" s="186"/>
      <c r="H235" s="185"/>
      <c r="I235" s="199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</row>
    <row r="236" spans="1:60" outlineLevel="1">
      <c r="A236" s="194">
        <v>57</v>
      </c>
      <c r="B236" s="169" t="s">
        <v>353</v>
      </c>
      <c r="C236" s="224" t="s">
        <v>354</v>
      </c>
      <c r="D236" s="172" t="s">
        <v>135</v>
      </c>
      <c r="E236" s="177">
        <v>9.3000000000000007</v>
      </c>
      <c r="F236" s="188"/>
      <c r="G236" s="186">
        <f>E236*F236</f>
        <v>0</v>
      </c>
      <c r="H236" s="185" t="s">
        <v>289</v>
      </c>
      <c r="I236" s="199" t="s">
        <v>72</v>
      </c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</row>
    <row r="237" spans="1:60" outlineLevel="1">
      <c r="A237" s="194"/>
      <c r="B237" s="169"/>
      <c r="C237" s="225" t="s">
        <v>355</v>
      </c>
      <c r="D237" s="173"/>
      <c r="E237" s="178">
        <v>7.5</v>
      </c>
      <c r="F237" s="186"/>
      <c r="G237" s="186"/>
      <c r="H237" s="185"/>
      <c r="I237" s="199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</row>
    <row r="238" spans="1:60" outlineLevel="1">
      <c r="A238" s="194"/>
      <c r="B238" s="169"/>
      <c r="C238" s="225" t="s">
        <v>356</v>
      </c>
      <c r="D238" s="173"/>
      <c r="E238" s="178">
        <v>1.8</v>
      </c>
      <c r="F238" s="186"/>
      <c r="G238" s="186"/>
      <c r="H238" s="185"/>
      <c r="I238" s="199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</row>
    <row r="239" spans="1:60" outlineLevel="1">
      <c r="A239" s="194"/>
      <c r="B239" s="166" t="s">
        <v>357</v>
      </c>
      <c r="C239" s="223"/>
      <c r="D239" s="195"/>
      <c r="E239" s="196"/>
      <c r="F239" s="197"/>
      <c r="G239" s="187"/>
      <c r="H239" s="185"/>
      <c r="I239" s="199"/>
      <c r="J239" s="160"/>
      <c r="K239" s="160">
        <v>2</v>
      </c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</row>
    <row r="240" spans="1:60" outlineLevel="1">
      <c r="A240" s="194">
        <v>58</v>
      </c>
      <c r="B240" s="169" t="s">
        <v>358</v>
      </c>
      <c r="C240" s="224" t="s">
        <v>359</v>
      </c>
      <c r="D240" s="172" t="s">
        <v>135</v>
      </c>
      <c r="E240" s="177">
        <v>1.6</v>
      </c>
      <c r="F240" s="188"/>
      <c r="G240" s="186">
        <f>E240*F240</f>
        <v>0</v>
      </c>
      <c r="H240" s="185" t="s">
        <v>289</v>
      </c>
      <c r="I240" s="199" t="s">
        <v>72</v>
      </c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</row>
    <row r="241" spans="1:60" outlineLevel="1">
      <c r="A241" s="194"/>
      <c r="B241" s="169"/>
      <c r="C241" s="225" t="s">
        <v>360</v>
      </c>
      <c r="D241" s="173"/>
      <c r="E241" s="178">
        <v>1.6</v>
      </c>
      <c r="F241" s="186"/>
      <c r="G241" s="186"/>
      <c r="H241" s="185"/>
      <c r="I241" s="199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</row>
    <row r="242" spans="1:60" outlineLevel="1">
      <c r="A242" s="194"/>
      <c r="B242" s="166" t="s">
        <v>361</v>
      </c>
      <c r="C242" s="223"/>
      <c r="D242" s="195"/>
      <c r="E242" s="196"/>
      <c r="F242" s="197"/>
      <c r="G242" s="187"/>
      <c r="H242" s="185"/>
      <c r="I242" s="199"/>
      <c r="J242" s="160"/>
      <c r="K242" s="160">
        <v>1</v>
      </c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</row>
    <row r="243" spans="1:60" outlineLevel="1">
      <c r="A243" s="194"/>
      <c r="B243" s="166" t="s">
        <v>362</v>
      </c>
      <c r="C243" s="223"/>
      <c r="D243" s="195"/>
      <c r="E243" s="196"/>
      <c r="F243" s="197"/>
      <c r="G243" s="187"/>
      <c r="H243" s="185"/>
      <c r="I243" s="199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</row>
    <row r="244" spans="1:60" outlineLevel="1">
      <c r="A244" s="194">
        <v>59</v>
      </c>
      <c r="B244" s="169" t="s">
        <v>363</v>
      </c>
      <c r="C244" s="224" t="s">
        <v>364</v>
      </c>
      <c r="D244" s="172" t="s">
        <v>135</v>
      </c>
      <c r="E244" s="177">
        <v>7.38</v>
      </c>
      <c r="F244" s="188"/>
      <c r="G244" s="186">
        <f>E244*F244</f>
        <v>0</v>
      </c>
      <c r="H244" s="185" t="s">
        <v>289</v>
      </c>
      <c r="I244" s="199" t="s">
        <v>72</v>
      </c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</row>
    <row r="245" spans="1:60" outlineLevel="1">
      <c r="A245" s="194"/>
      <c r="B245" s="169"/>
      <c r="C245" s="225" t="s">
        <v>365</v>
      </c>
      <c r="D245" s="173"/>
      <c r="E245" s="178">
        <v>7.38</v>
      </c>
      <c r="F245" s="186"/>
      <c r="G245" s="186"/>
      <c r="H245" s="185"/>
      <c r="I245" s="199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</row>
    <row r="246" spans="1:60" outlineLevel="1">
      <c r="A246" s="194"/>
      <c r="B246" s="166" t="s">
        <v>366</v>
      </c>
      <c r="C246" s="223"/>
      <c r="D246" s="195"/>
      <c r="E246" s="196"/>
      <c r="F246" s="197"/>
      <c r="G246" s="187"/>
      <c r="H246" s="185"/>
      <c r="I246" s="199"/>
      <c r="J246" s="160"/>
      <c r="K246" s="160">
        <v>1</v>
      </c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</row>
    <row r="247" spans="1:60" outlineLevel="1">
      <c r="A247" s="194"/>
      <c r="B247" s="166" t="s">
        <v>367</v>
      </c>
      <c r="C247" s="223"/>
      <c r="D247" s="195"/>
      <c r="E247" s="196"/>
      <c r="F247" s="197"/>
      <c r="G247" s="187"/>
      <c r="H247" s="185"/>
      <c r="I247" s="199"/>
      <c r="J247" s="160"/>
      <c r="K247" s="160">
        <v>2</v>
      </c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</row>
    <row r="248" spans="1:60" outlineLevel="1">
      <c r="A248" s="194">
        <v>60</v>
      </c>
      <c r="B248" s="169" t="s">
        <v>368</v>
      </c>
      <c r="C248" s="224" t="s">
        <v>369</v>
      </c>
      <c r="D248" s="172" t="s">
        <v>95</v>
      </c>
      <c r="E248" s="177">
        <v>71.44</v>
      </c>
      <c r="F248" s="188"/>
      <c r="G248" s="186">
        <f>E248*F248</f>
        <v>0</v>
      </c>
      <c r="H248" s="185" t="s">
        <v>289</v>
      </c>
      <c r="I248" s="199" t="s">
        <v>72</v>
      </c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</row>
    <row r="249" spans="1:60" outlineLevel="1">
      <c r="A249" s="194"/>
      <c r="B249" s="169"/>
      <c r="C249" s="225" t="s">
        <v>170</v>
      </c>
      <c r="D249" s="173"/>
      <c r="E249" s="178">
        <v>50.64</v>
      </c>
      <c r="F249" s="186"/>
      <c r="G249" s="186"/>
      <c r="H249" s="185"/>
      <c r="I249" s="199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</row>
    <row r="250" spans="1:60" outlineLevel="1">
      <c r="A250" s="194"/>
      <c r="B250" s="169"/>
      <c r="C250" s="225" t="s">
        <v>171</v>
      </c>
      <c r="D250" s="173"/>
      <c r="E250" s="178">
        <v>12</v>
      </c>
      <c r="F250" s="186"/>
      <c r="G250" s="186"/>
      <c r="H250" s="185"/>
      <c r="I250" s="199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</row>
    <row r="251" spans="1:60" outlineLevel="1">
      <c r="A251" s="194"/>
      <c r="B251" s="169"/>
      <c r="C251" s="225" t="s">
        <v>172</v>
      </c>
      <c r="D251" s="173"/>
      <c r="E251" s="178">
        <v>8.8000000000000007</v>
      </c>
      <c r="F251" s="186"/>
      <c r="G251" s="186"/>
      <c r="H251" s="185"/>
      <c r="I251" s="199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</row>
    <row r="252" spans="1:60" outlineLevel="1">
      <c r="A252" s="194"/>
      <c r="B252" s="166" t="s">
        <v>370</v>
      </c>
      <c r="C252" s="223"/>
      <c r="D252" s="195"/>
      <c r="E252" s="196"/>
      <c r="F252" s="197"/>
      <c r="G252" s="187"/>
      <c r="H252" s="185"/>
      <c r="I252" s="199"/>
      <c r="J252" s="160"/>
      <c r="K252" s="160">
        <v>1</v>
      </c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</row>
    <row r="253" spans="1:60" outlineLevel="1">
      <c r="A253" s="194"/>
      <c r="B253" s="166" t="s">
        <v>371</v>
      </c>
      <c r="C253" s="223"/>
      <c r="D253" s="195"/>
      <c r="E253" s="196"/>
      <c r="F253" s="197"/>
      <c r="G253" s="187"/>
      <c r="H253" s="185"/>
      <c r="I253" s="199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</row>
    <row r="254" spans="1:60" outlineLevel="1">
      <c r="A254" s="194"/>
      <c r="B254" s="166" t="s">
        <v>372</v>
      </c>
      <c r="C254" s="223"/>
      <c r="D254" s="195"/>
      <c r="E254" s="196"/>
      <c r="F254" s="197"/>
      <c r="G254" s="187"/>
      <c r="H254" s="185"/>
      <c r="I254" s="199"/>
      <c r="J254" s="160"/>
      <c r="K254" s="160">
        <v>2</v>
      </c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</row>
    <row r="255" spans="1:60" outlineLevel="1">
      <c r="A255" s="194">
        <v>61</v>
      </c>
      <c r="B255" s="169" t="s">
        <v>373</v>
      </c>
      <c r="C255" s="224" t="s">
        <v>374</v>
      </c>
      <c r="D255" s="172" t="s">
        <v>95</v>
      </c>
      <c r="E255" s="177">
        <v>0.9</v>
      </c>
      <c r="F255" s="188"/>
      <c r="G255" s="186">
        <f>E255*F255</f>
        <v>0</v>
      </c>
      <c r="H255" s="185" t="s">
        <v>289</v>
      </c>
      <c r="I255" s="199" t="s">
        <v>72</v>
      </c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</row>
    <row r="256" spans="1:60" outlineLevel="1">
      <c r="A256" s="194"/>
      <c r="B256" s="169"/>
      <c r="C256" s="225" t="s">
        <v>375</v>
      </c>
      <c r="D256" s="173"/>
      <c r="E256" s="178">
        <v>0.9</v>
      </c>
      <c r="F256" s="186"/>
      <c r="G256" s="186"/>
      <c r="H256" s="185"/>
      <c r="I256" s="199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</row>
    <row r="257" spans="1:60" outlineLevel="1">
      <c r="A257" s="194">
        <v>62</v>
      </c>
      <c r="B257" s="169" t="s">
        <v>376</v>
      </c>
      <c r="C257" s="224" t="s">
        <v>377</v>
      </c>
      <c r="D257" s="172" t="s">
        <v>95</v>
      </c>
      <c r="E257" s="177">
        <v>20.645</v>
      </c>
      <c r="F257" s="188"/>
      <c r="G257" s="186">
        <f>E257*F257</f>
        <v>0</v>
      </c>
      <c r="H257" s="185" t="s">
        <v>289</v>
      </c>
      <c r="I257" s="199" t="s">
        <v>72</v>
      </c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</row>
    <row r="258" spans="1:60" outlineLevel="1">
      <c r="A258" s="194"/>
      <c r="B258" s="169"/>
      <c r="C258" s="225" t="s">
        <v>182</v>
      </c>
      <c r="D258" s="173"/>
      <c r="E258" s="178">
        <v>13.5</v>
      </c>
      <c r="F258" s="186"/>
      <c r="G258" s="186"/>
      <c r="H258" s="185"/>
      <c r="I258" s="199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</row>
    <row r="259" spans="1:60" outlineLevel="1">
      <c r="A259" s="194"/>
      <c r="B259" s="169"/>
      <c r="C259" s="225" t="s">
        <v>183</v>
      </c>
      <c r="D259" s="173"/>
      <c r="E259" s="178">
        <v>7.1449999999999996</v>
      </c>
      <c r="F259" s="186"/>
      <c r="G259" s="186"/>
      <c r="H259" s="185"/>
      <c r="I259" s="199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</row>
    <row r="260" spans="1:60" outlineLevel="1">
      <c r="A260" s="194">
        <v>63</v>
      </c>
      <c r="B260" s="169" t="s">
        <v>378</v>
      </c>
      <c r="C260" s="224" t="s">
        <v>379</v>
      </c>
      <c r="D260" s="172" t="s">
        <v>135</v>
      </c>
      <c r="E260" s="177">
        <v>23.86</v>
      </c>
      <c r="F260" s="188"/>
      <c r="G260" s="186">
        <f>E260*F260</f>
        <v>0</v>
      </c>
      <c r="H260" s="185"/>
      <c r="I260" s="199" t="s">
        <v>130</v>
      </c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</row>
    <row r="261" spans="1:60" outlineLevel="1">
      <c r="A261" s="194"/>
      <c r="B261" s="169"/>
      <c r="C261" s="225" t="s">
        <v>380</v>
      </c>
      <c r="D261" s="173"/>
      <c r="E261" s="178"/>
      <c r="F261" s="186"/>
      <c r="G261" s="186"/>
      <c r="H261" s="185"/>
      <c r="I261" s="199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</row>
    <row r="262" spans="1:60" outlineLevel="1">
      <c r="A262" s="194"/>
      <c r="B262" s="169"/>
      <c r="C262" s="225" t="s">
        <v>381</v>
      </c>
      <c r="D262" s="173"/>
      <c r="E262" s="178">
        <v>23.86</v>
      </c>
      <c r="F262" s="186"/>
      <c r="G262" s="186"/>
      <c r="H262" s="185"/>
      <c r="I262" s="199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</row>
    <row r="263" spans="1:60" outlineLevel="1">
      <c r="A263" s="194">
        <v>64</v>
      </c>
      <c r="B263" s="169" t="s">
        <v>382</v>
      </c>
      <c r="C263" s="224" t="s">
        <v>383</v>
      </c>
      <c r="D263" s="172" t="s">
        <v>95</v>
      </c>
      <c r="E263" s="177">
        <v>6.7</v>
      </c>
      <c r="F263" s="188"/>
      <c r="G263" s="186">
        <f>E263*F263</f>
        <v>0</v>
      </c>
      <c r="H263" s="185"/>
      <c r="I263" s="199" t="s">
        <v>130</v>
      </c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</row>
    <row r="264" spans="1:60" outlineLevel="1">
      <c r="A264" s="194"/>
      <c r="B264" s="169"/>
      <c r="C264" s="225" t="s">
        <v>384</v>
      </c>
      <c r="D264" s="173"/>
      <c r="E264" s="178">
        <v>6.7</v>
      </c>
      <c r="F264" s="186"/>
      <c r="G264" s="186"/>
      <c r="H264" s="185"/>
      <c r="I264" s="199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</row>
    <row r="265" spans="1:60" outlineLevel="1">
      <c r="A265" s="194">
        <v>65</v>
      </c>
      <c r="B265" s="169" t="s">
        <v>385</v>
      </c>
      <c r="C265" s="224" t="s">
        <v>386</v>
      </c>
      <c r="D265" s="172" t="s">
        <v>95</v>
      </c>
      <c r="E265" s="177">
        <v>29.16</v>
      </c>
      <c r="F265" s="188"/>
      <c r="G265" s="186">
        <f>E265*F265</f>
        <v>0</v>
      </c>
      <c r="H265" s="185"/>
      <c r="I265" s="199" t="s">
        <v>130</v>
      </c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</row>
    <row r="266" spans="1:60" outlineLevel="1">
      <c r="A266" s="194"/>
      <c r="B266" s="169"/>
      <c r="C266" s="225" t="s">
        <v>80</v>
      </c>
      <c r="D266" s="173"/>
      <c r="E266" s="178"/>
      <c r="F266" s="186"/>
      <c r="G266" s="186"/>
      <c r="H266" s="185"/>
      <c r="I266" s="199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160"/>
      <c r="AP266" s="160"/>
      <c r="AQ266" s="160"/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60"/>
    </row>
    <row r="267" spans="1:60" outlineLevel="1">
      <c r="A267" s="194"/>
      <c r="B267" s="169"/>
      <c r="C267" s="225" t="s">
        <v>387</v>
      </c>
      <c r="D267" s="173"/>
      <c r="E267" s="178">
        <v>26.64</v>
      </c>
      <c r="F267" s="186"/>
      <c r="G267" s="186"/>
      <c r="H267" s="185"/>
      <c r="I267" s="199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160"/>
      <c r="AP267" s="160"/>
      <c r="AQ267" s="160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0"/>
      <c r="BB267" s="160"/>
      <c r="BC267" s="160"/>
      <c r="BD267" s="160"/>
      <c r="BE267" s="160"/>
      <c r="BF267" s="160"/>
      <c r="BG267" s="160"/>
      <c r="BH267" s="160"/>
    </row>
    <row r="268" spans="1:60" outlineLevel="1">
      <c r="A268" s="194"/>
      <c r="B268" s="169"/>
      <c r="C268" s="225" t="s">
        <v>388</v>
      </c>
      <c r="D268" s="173"/>
      <c r="E268" s="178"/>
      <c r="F268" s="186"/>
      <c r="G268" s="186"/>
      <c r="H268" s="185"/>
      <c r="I268" s="199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0"/>
      <c r="BB268" s="160"/>
      <c r="BC268" s="160"/>
      <c r="BD268" s="160"/>
      <c r="BE268" s="160"/>
      <c r="BF268" s="160"/>
      <c r="BG268" s="160"/>
      <c r="BH268" s="160"/>
    </row>
    <row r="269" spans="1:60" outlineLevel="1">
      <c r="A269" s="194"/>
      <c r="B269" s="169"/>
      <c r="C269" s="225" t="s">
        <v>389</v>
      </c>
      <c r="D269" s="173"/>
      <c r="E269" s="178">
        <v>2.52</v>
      </c>
      <c r="F269" s="186"/>
      <c r="G269" s="186"/>
      <c r="H269" s="185"/>
      <c r="I269" s="199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0"/>
      <c r="BB269" s="160"/>
      <c r="BC269" s="160"/>
      <c r="BD269" s="160"/>
      <c r="BE269" s="160"/>
      <c r="BF269" s="160"/>
      <c r="BG269" s="160"/>
      <c r="BH269" s="160"/>
    </row>
    <row r="270" spans="1:60" ht="22.5" outlineLevel="1">
      <c r="A270" s="194">
        <v>66</v>
      </c>
      <c r="B270" s="169" t="s">
        <v>390</v>
      </c>
      <c r="C270" s="224" t="s">
        <v>391</v>
      </c>
      <c r="D270" s="172" t="s">
        <v>95</v>
      </c>
      <c r="E270" s="177">
        <v>36.119999999999997</v>
      </c>
      <c r="F270" s="188"/>
      <c r="G270" s="186">
        <f>E270*F270</f>
        <v>0</v>
      </c>
      <c r="H270" s="185"/>
      <c r="I270" s="199" t="s">
        <v>130</v>
      </c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160"/>
      <c r="AP270" s="160"/>
      <c r="AQ270" s="160"/>
      <c r="AR270" s="160"/>
      <c r="AS270" s="160"/>
      <c r="AT270" s="160"/>
      <c r="AU270" s="160"/>
      <c r="AV270" s="160"/>
      <c r="AW270" s="160"/>
      <c r="AX270" s="160"/>
      <c r="AY270" s="160"/>
      <c r="AZ270" s="160"/>
      <c r="BA270" s="160"/>
      <c r="BB270" s="160"/>
      <c r="BC270" s="160"/>
      <c r="BD270" s="160"/>
      <c r="BE270" s="160"/>
      <c r="BF270" s="160"/>
      <c r="BG270" s="160"/>
      <c r="BH270" s="160"/>
    </row>
    <row r="271" spans="1:60" outlineLevel="1">
      <c r="A271" s="194"/>
      <c r="B271" s="169"/>
      <c r="C271" s="226" t="s">
        <v>392</v>
      </c>
      <c r="D271" s="174"/>
      <c r="E271" s="179"/>
      <c r="F271" s="191"/>
      <c r="G271" s="192"/>
      <c r="H271" s="185"/>
      <c r="I271" s="199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160"/>
      <c r="AP271" s="160"/>
      <c r="AQ271" s="160"/>
      <c r="AR271" s="160"/>
      <c r="AS271" s="160"/>
      <c r="AT271" s="160"/>
      <c r="AU271" s="160"/>
      <c r="AV271" s="160"/>
      <c r="AW271" s="160"/>
      <c r="AX271" s="160"/>
      <c r="AY271" s="160"/>
      <c r="AZ271" s="160"/>
      <c r="BA271" s="161" t="str">
        <f>C271</f>
        <v>Možno dřevoštěpk. desky apod - provizorní stěny</v>
      </c>
      <c r="BB271" s="160"/>
      <c r="BC271" s="160"/>
      <c r="BD271" s="160"/>
      <c r="BE271" s="160"/>
      <c r="BF271" s="160"/>
      <c r="BG271" s="160"/>
      <c r="BH271" s="160"/>
    </row>
    <row r="272" spans="1:60" outlineLevel="1">
      <c r="A272" s="194"/>
      <c r="B272" s="169"/>
      <c r="C272" s="226" t="s">
        <v>393</v>
      </c>
      <c r="D272" s="174"/>
      <c r="E272" s="179"/>
      <c r="F272" s="191"/>
      <c r="G272" s="192"/>
      <c r="H272" s="185"/>
      <c r="I272" s="199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1" t="str">
        <f>C272</f>
        <v>viz D1.01- 901</v>
      </c>
      <c r="BB272" s="160"/>
      <c r="BC272" s="160"/>
      <c r="BD272" s="160"/>
      <c r="BE272" s="160"/>
      <c r="BF272" s="160"/>
      <c r="BG272" s="160"/>
      <c r="BH272" s="160"/>
    </row>
    <row r="273" spans="1:60" outlineLevel="1">
      <c r="A273" s="194"/>
      <c r="B273" s="169"/>
      <c r="C273" s="225" t="s">
        <v>394</v>
      </c>
      <c r="D273" s="173"/>
      <c r="E273" s="178"/>
      <c r="F273" s="186"/>
      <c r="G273" s="186"/>
      <c r="H273" s="185"/>
      <c r="I273" s="199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160"/>
      <c r="AP273" s="160"/>
      <c r="AQ273" s="160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0"/>
      <c r="BB273" s="160"/>
      <c r="BC273" s="160"/>
      <c r="BD273" s="160"/>
      <c r="BE273" s="160"/>
      <c r="BF273" s="160"/>
      <c r="BG273" s="160"/>
      <c r="BH273" s="160"/>
    </row>
    <row r="274" spans="1:60" outlineLevel="1">
      <c r="A274" s="194"/>
      <c r="B274" s="169"/>
      <c r="C274" s="225" t="s">
        <v>395</v>
      </c>
      <c r="D274" s="173"/>
      <c r="E274" s="178">
        <v>36.119999999999997</v>
      </c>
      <c r="F274" s="186"/>
      <c r="G274" s="186"/>
      <c r="H274" s="185"/>
      <c r="I274" s="199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0"/>
      <c r="BB274" s="160"/>
      <c r="BC274" s="160"/>
      <c r="BD274" s="160"/>
      <c r="BE274" s="160"/>
      <c r="BF274" s="160"/>
      <c r="BG274" s="160"/>
      <c r="BH274" s="160"/>
    </row>
    <row r="275" spans="1:60">
      <c r="A275" s="193" t="s">
        <v>63</v>
      </c>
      <c r="B275" s="168" t="s">
        <v>396</v>
      </c>
      <c r="C275" s="221" t="s">
        <v>397</v>
      </c>
      <c r="D275" s="170"/>
      <c r="E275" s="175"/>
      <c r="F275" s="189">
        <f>SUM(G276:G279)</f>
        <v>0</v>
      </c>
      <c r="G275" s="190"/>
      <c r="H275" s="182"/>
      <c r="I275" s="198"/>
    </row>
    <row r="276" spans="1:60" outlineLevel="1">
      <c r="A276" s="194"/>
      <c r="B276" s="165" t="s">
        <v>398</v>
      </c>
      <c r="C276" s="222"/>
      <c r="D276" s="171"/>
      <c r="E276" s="176"/>
      <c r="F276" s="183"/>
      <c r="G276" s="184"/>
      <c r="H276" s="185"/>
      <c r="I276" s="199"/>
      <c r="J276" s="160"/>
      <c r="K276" s="160">
        <v>1</v>
      </c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160"/>
      <c r="AP276" s="160"/>
      <c r="AQ276" s="160"/>
      <c r="AR276" s="160"/>
      <c r="AS276" s="160"/>
      <c r="AT276" s="160"/>
      <c r="AU276" s="160"/>
      <c r="AV276" s="160"/>
      <c r="AW276" s="160"/>
      <c r="AX276" s="160"/>
      <c r="AY276" s="160"/>
      <c r="AZ276" s="160"/>
      <c r="BA276" s="160"/>
      <c r="BB276" s="160"/>
      <c r="BC276" s="160"/>
      <c r="BD276" s="160"/>
      <c r="BE276" s="160"/>
      <c r="BF276" s="160"/>
      <c r="BG276" s="160"/>
      <c r="BH276" s="160"/>
    </row>
    <row r="277" spans="1:60" outlineLevel="1">
      <c r="A277" s="194"/>
      <c r="B277" s="166" t="s">
        <v>399</v>
      </c>
      <c r="C277" s="223"/>
      <c r="D277" s="195"/>
      <c r="E277" s="196"/>
      <c r="F277" s="197"/>
      <c r="G277" s="187"/>
      <c r="H277" s="185"/>
      <c r="I277" s="199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160"/>
      <c r="AP277" s="160"/>
      <c r="AQ277" s="160"/>
      <c r="AR277" s="160"/>
      <c r="AS277" s="160"/>
      <c r="AT277" s="160"/>
      <c r="AU277" s="160"/>
      <c r="AV277" s="160"/>
      <c r="AW277" s="160"/>
      <c r="AX277" s="160"/>
      <c r="AY277" s="160"/>
      <c r="AZ277" s="160"/>
      <c r="BA277" s="160"/>
      <c r="BB277" s="160"/>
      <c r="BC277" s="160"/>
      <c r="BD277" s="160"/>
      <c r="BE277" s="160"/>
      <c r="BF277" s="160"/>
      <c r="BG277" s="160"/>
      <c r="BH277" s="160"/>
    </row>
    <row r="278" spans="1:60" outlineLevel="1">
      <c r="A278" s="194"/>
      <c r="B278" s="166" t="s">
        <v>400</v>
      </c>
      <c r="C278" s="223"/>
      <c r="D278" s="195"/>
      <c r="E278" s="196"/>
      <c r="F278" s="197"/>
      <c r="G278" s="187"/>
      <c r="H278" s="185"/>
      <c r="I278" s="199"/>
      <c r="J278" s="160"/>
      <c r="K278" s="160">
        <v>2</v>
      </c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160"/>
      <c r="AP278" s="160"/>
      <c r="AQ278" s="160"/>
      <c r="AR278" s="160"/>
      <c r="AS278" s="160"/>
      <c r="AT278" s="160"/>
      <c r="AU278" s="160"/>
      <c r="AV278" s="160"/>
      <c r="AW278" s="160"/>
      <c r="AX278" s="160"/>
      <c r="AY278" s="160"/>
      <c r="AZ278" s="160"/>
      <c r="BA278" s="160"/>
      <c r="BB278" s="160"/>
      <c r="BC278" s="160"/>
      <c r="BD278" s="160"/>
      <c r="BE278" s="160"/>
      <c r="BF278" s="160"/>
      <c r="BG278" s="160"/>
      <c r="BH278" s="160"/>
    </row>
    <row r="279" spans="1:60" outlineLevel="1">
      <c r="A279" s="194">
        <v>67</v>
      </c>
      <c r="B279" s="169" t="s">
        <v>401</v>
      </c>
      <c r="C279" s="224" t="s">
        <v>402</v>
      </c>
      <c r="D279" s="172" t="s">
        <v>78</v>
      </c>
      <c r="E279" s="177">
        <v>11.831670000000001</v>
      </c>
      <c r="F279" s="188"/>
      <c r="G279" s="186">
        <f>E279*F279</f>
        <v>0</v>
      </c>
      <c r="H279" s="185" t="s">
        <v>71</v>
      </c>
      <c r="I279" s="199" t="s">
        <v>72</v>
      </c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160"/>
      <c r="AP279" s="160"/>
      <c r="AQ279" s="160"/>
      <c r="AR279" s="160"/>
      <c r="AS279" s="160"/>
      <c r="AT279" s="160"/>
      <c r="AU279" s="160"/>
      <c r="AV279" s="160"/>
      <c r="AW279" s="160"/>
      <c r="AX279" s="160"/>
      <c r="AY279" s="160"/>
      <c r="AZ279" s="160"/>
      <c r="BA279" s="160"/>
      <c r="BB279" s="160"/>
      <c r="BC279" s="160"/>
      <c r="BD279" s="160"/>
      <c r="BE279" s="160"/>
      <c r="BF279" s="160"/>
      <c r="BG279" s="160"/>
      <c r="BH279" s="160"/>
    </row>
    <row r="280" spans="1:60">
      <c r="A280" s="193" t="s">
        <v>63</v>
      </c>
      <c r="B280" s="168" t="s">
        <v>403</v>
      </c>
      <c r="C280" s="221" t="s">
        <v>404</v>
      </c>
      <c r="D280" s="170"/>
      <c r="E280" s="175"/>
      <c r="F280" s="189">
        <f>SUM(G281:G285)</f>
        <v>0</v>
      </c>
      <c r="G280" s="190"/>
      <c r="H280" s="182"/>
      <c r="I280" s="198"/>
    </row>
    <row r="281" spans="1:60" outlineLevel="1">
      <c r="A281" s="194"/>
      <c r="B281" s="165" t="s">
        <v>405</v>
      </c>
      <c r="C281" s="222"/>
      <c r="D281" s="171"/>
      <c r="E281" s="176"/>
      <c r="F281" s="183"/>
      <c r="G281" s="184"/>
      <c r="H281" s="185"/>
      <c r="I281" s="199"/>
      <c r="J281" s="160"/>
      <c r="K281" s="160">
        <v>1</v>
      </c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160"/>
      <c r="AP281" s="160"/>
      <c r="AQ281" s="160"/>
      <c r="AR281" s="160"/>
      <c r="AS281" s="160"/>
      <c r="AT281" s="160"/>
      <c r="AU281" s="160"/>
      <c r="AV281" s="160"/>
      <c r="AW281" s="160"/>
      <c r="AX281" s="160"/>
      <c r="AY281" s="160"/>
      <c r="AZ281" s="160"/>
      <c r="BA281" s="160"/>
      <c r="BB281" s="160"/>
      <c r="BC281" s="160"/>
      <c r="BD281" s="160"/>
      <c r="BE281" s="160"/>
      <c r="BF281" s="160"/>
      <c r="BG281" s="160"/>
      <c r="BH281" s="160"/>
    </row>
    <row r="282" spans="1:60" outlineLevel="1">
      <c r="A282" s="194">
        <v>68</v>
      </c>
      <c r="B282" s="169" t="s">
        <v>406</v>
      </c>
      <c r="C282" s="224" t="s">
        <v>407</v>
      </c>
      <c r="D282" s="172" t="s">
        <v>408</v>
      </c>
      <c r="E282" s="177">
        <v>25</v>
      </c>
      <c r="F282" s="188"/>
      <c r="G282" s="186">
        <f>E282*F282</f>
        <v>0</v>
      </c>
      <c r="H282" s="185" t="s">
        <v>409</v>
      </c>
      <c r="I282" s="199" t="s">
        <v>72</v>
      </c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160"/>
      <c r="AP282" s="160"/>
      <c r="AQ282" s="160"/>
      <c r="AR282" s="160"/>
      <c r="AS282" s="160"/>
      <c r="AT282" s="160"/>
      <c r="AU282" s="160"/>
      <c r="AV282" s="160"/>
      <c r="AW282" s="160"/>
      <c r="AX282" s="160"/>
      <c r="AY282" s="160"/>
      <c r="AZ282" s="160"/>
      <c r="BA282" s="160"/>
      <c r="BB282" s="160"/>
      <c r="BC282" s="160"/>
      <c r="BD282" s="160"/>
      <c r="BE282" s="160"/>
      <c r="BF282" s="160"/>
      <c r="BG282" s="160"/>
      <c r="BH282" s="160"/>
    </row>
    <row r="283" spans="1:60" outlineLevel="1">
      <c r="A283" s="194"/>
      <c r="B283" s="169"/>
      <c r="C283" s="225" t="s">
        <v>410</v>
      </c>
      <c r="D283" s="173"/>
      <c r="E283" s="178">
        <v>10</v>
      </c>
      <c r="F283" s="186"/>
      <c r="G283" s="186"/>
      <c r="H283" s="185"/>
      <c r="I283" s="199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160"/>
      <c r="AP283" s="160"/>
      <c r="AQ283" s="160"/>
      <c r="AR283" s="160"/>
      <c r="AS283" s="160"/>
      <c r="AT283" s="160"/>
      <c r="AU283" s="160"/>
      <c r="AV283" s="160"/>
      <c r="AW283" s="160"/>
      <c r="AX283" s="160"/>
      <c r="AY283" s="160"/>
      <c r="AZ283" s="160"/>
      <c r="BA283" s="160"/>
      <c r="BB283" s="160"/>
      <c r="BC283" s="160"/>
      <c r="BD283" s="160"/>
      <c r="BE283" s="160"/>
      <c r="BF283" s="160"/>
      <c r="BG283" s="160"/>
      <c r="BH283" s="160"/>
    </row>
    <row r="284" spans="1:60" outlineLevel="1">
      <c r="A284" s="194"/>
      <c r="B284" s="169"/>
      <c r="C284" s="225" t="s">
        <v>411</v>
      </c>
      <c r="D284" s="173"/>
      <c r="E284" s="178">
        <v>5</v>
      </c>
      <c r="F284" s="186"/>
      <c r="G284" s="186"/>
      <c r="H284" s="185"/>
      <c r="I284" s="199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  <c r="AR284" s="160"/>
      <c r="AS284" s="160"/>
      <c r="AT284" s="160"/>
      <c r="AU284" s="160"/>
      <c r="AV284" s="160"/>
      <c r="AW284" s="160"/>
      <c r="AX284" s="160"/>
      <c r="AY284" s="160"/>
      <c r="AZ284" s="160"/>
      <c r="BA284" s="160"/>
      <c r="BB284" s="160"/>
      <c r="BC284" s="160"/>
      <c r="BD284" s="160"/>
      <c r="BE284" s="160"/>
      <c r="BF284" s="160"/>
      <c r="BG284" s="160"/>
      <c r="BH284" s="160"/>
    </row>
    <row r="285" spans="1:60" outlineLevel="1">
      <c r="A285" s="194"/>
      <c r="B285" s="169"/>
      <c r="C285" s="225" t="s">
        <v>412</v>
      </c>
      <c r="D285" s="173"/>
      <c r="E285" s="178">
        <v>10</v>
      </c>
      <c r="F285" s="186"/>
      <c r="G285" s="186"/>
      <c r="H285" s="185"/>
      <c r="I285" s="199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160"/>
      <c r="AS285" s="160"/>
      <c r="AT285" s="160"/>
      <c r="AU285" s="160"/>
      <c r="AV285" s="160"/>
      <c r="AW285" s="160"/>
      <c r="AX285" s="160"/>
      <c r="AY285" s="160"/>
      <c r="AZ285" s="160"/>
      <c r="BA285" s="160"/>
      <c r="BB285" s="160"/>
      <c r="BC285" s="160"/>
      <c r="BD285" s="160"/>
      <c r="BE285" s="160"/>
      <c r="BF285" s="160"/>
      <c r="BG285" s="160"/>
      <c r="BH285" s="160"/>
    </row>
    <row r="286" spans="1:60">
      <c r="A286" s="193" t="s">
        <v>63</v>
      </c>
      <c r="B286" s="168" t="s">
        <v>413</v>
      </c>
      <c r="C286" s="221" t="s">
        <v>414</v>
      </c>
      <c r="D286" s="170"/>
      <c r="E286" s="175"/>
      <c r="F286" s="189">
        <f>SUM(G287:G297)</f>
        <v>0</v>
      </c>
      <c r="G286" s="190"/>
      <c r="H286" s="182"/>
      <c r="I286" s="198"/>
    </row>
    <row r="287" spans="1:60" outlineLevel="1">
      <c r="A287" s="194"/>
      <c r="B287" s="165" t="s">
        <v>415</v>
      </c>
      <c r="C287" s="222"/>
      <c r="D287" s="171"/>
      <c r="E287" s="176"/>
      <c r="F287" s="183"/>
      <c r="G287" s="184"/>
      <c r="H287" s="185"/>
      <c r="I287" s="199"/>
      <c r="J287" s="160"/>
      <c r="K287" s="160">
        <v>1</v>
      </c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160"/>
      <c r="AP287" s="160"/>
      <c r="AQ287" s="160"/>
      <c r="AR287" s="160"/>
      <c r="AS287" s="160"/>
      <c r="AT287" s="160"/>
      <c r="AU287" s="160"/>
      <c r="AV287" s="160"/>
      <c r="AW287" s="160"/>
      <c r="AX287" s="160"/>
      <c r="AY287" s="160"/>
      <c r="AZ287" s="160"/>
      <c r="BA287" s="160"/>
      <c r="BB287" s="160"/>
      <c r="BC287" s="160"/>
      <c r="BD287" s="160"/>
      <c r="BE287" s="160"/>
      <c r="BF287" s="160"/>
      <c r="BG287" s="160"/>
      <c r="BH287" s="160"/>
    </row>
    <row r="288" spans="1:60" outlineLevel="1">
      <c r="A288" s="194">
        <v>69</v>
      </c>
      <c r="B288" s="169" t="s">
        <v>416</v>
      </c>
      <c r="C288" s="224" t="s">
        <v>417</v>
      </c>
      <c r="D288" s="172" t="s">
        <v>95</v>
      </c>
      <c r="E288" s="177">
        <v>4.55</v>
      </c>
      <c r="F288" s="188"/>
      <c r="G288" s="186">
        <f>E288*F288</f>
        <v>0</v>
      </c>
      <c r="H288" s="185" t="s">
        <v>418</v>
      </c>
      <c r="I288" s="199" t="s">
        <v>72</v>
      </c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/>
      <c r="AN288" s="160"/>
      <c r="AO288" s="160"/>
      <c r="AP288" s="160"/>
      <c r="AQ288" s="160"/>
      <c r="AR288" s="160"/>
      <c r="AS288" s="160"/>
      <c r="AT288" s="160"/>
      <c r="AU288" s="160"/>
      <c r="AV288" s="160"/>
      <c r="AW288" s="160"/>
      <c r="AX288" s="160"/>
      <c r="AY288" s="160"/>
      <c r="AZ288" s="160"/>
      <c r="BA288" s="160"/>
      <c r="BB288" s="160"/>
      <c r="BC288" s="160"/>
      <c r="BD288" s="160"/>
      <c r="BE288" s="160"/>
      <c r="BF288" s="160"/>
      <c r="BG288" s="160"/>
      <c r="BH288" s="160"/>
    </row>
    <row r="289" spans="1:60" outlineLevel="1">
      <c r="A289" s="194"/>
      <c r="B289" s="169"/>
      <c r="C289" s="225" t="s">
        <v>419</v>
      </c>
      <c r="D289" s="173"/>
      <c r="E289" s="178"/>
      <c r="F289" s="186"/>
      <c r="G289" s="186"/>
      <c r="H289" s="185"/>
      <c r="I289" s="199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160"/>
      <c r="AP289" s="160"/>
      <c r="AQ289" s="160"/>
      <c r="AR289" s="160"/>
      <c r="AS289" s="160"/>
      <c r="AT289" s="160"/>
      <c r="AU289" s="160"/>
      <c r="AV289" s="160"/>
      <c r="AW289" s="160"/>
      <c r="AX289" s="160"/>
      <c r="AY289" s="160"/>
      <c r="AZ289" s="160"/>
      <c r="BA289" s="160"/>
      <c r="BB289" s="160"/>
      <c r="BC289" s="160"/>
      <c r="BD289" s="160"/>
      <c r="BE289" s="160"/>
      <c r="BF289" s="160"/>
      <c r="BG289" s="160"/>
      <c r="BH289" s="160"/>
    </row>
    <row r="290" spans="1:60" outlineLevel="1">
      <c r="A290" s="194"/>
      <c r="B290" s="169"/>
      <c r="C290" s="225" t="s">
        <v>420</v>
      </c>
      <c r="D290" s="173"/>
      <c r="E290" s="178">
        <v>4.55</v>
      </c>
      <c r="F290" s="186"/>
      <c r="G290" s="186"/>
      <c r="H290" s="185"/>
      <c r="I290" s="199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/>
      <c r="AN290" s="160"/>
      <c r="AO290" s="160"/>
      <c r="AP290" s="160"/>
      <c r="AQ290" s="160"/>
      <c r="AR290" s="160"/>
      <c r="AS290" s="160"/>
      <c r="AT290" s="160"/>
      <c r="AU290" s="160"/>
      <c r="AV290" s="160"/>
      <c r="AW290" s="160"/>
      <c r="AX290" s="160"/>
      <c r="AY290" s="160"/>
      <c r="AZ290" s="160"/>
      <c r="BA290" s="160"/>
      <c r="BB290" s="160"/>
      <c r="BC290" s="160"/>
      <c r="BD290" s="160"/>
      <c r="BE290" s="160"/>
      <c r="BF290" s="160"/>
      <c r="BG290" s="160"/>
      <c r="BH290" s="160"/>
    </row>
    <row r="291" spans="1:60" outlineLevel="1">
      <c r="A291" s="194"/>
      <c r="B291" s="166" t="s">
        <v>421</v>
      </c>
      <c r="C291" s="223"/>
      <c r="D291" s="195"/>
      <c r="E291" s="196"/>
      <c r="F291" s="197"/>
      <c r="G291" s="187"/>
      <c r="H291" s="185"/>
      <c r="I291" s="199"/>
      <c r="J291" s="160"/>
      <c r="K291" s="160">
        <v>1</v>
      </c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/>
      <c r="AN291" s="160"/>
      <c r="AO291" s="160"/>
      <c r="AP291" s="160"/>
      <c r="AQ291" s="160"/>
      <c r="AR291" s="160"/>
      <c r="AS291" s="160"/>
      <c r="AT291" s="160"/>
      <c r="AU291" s="160"/>
      <c r="AV291" s="160"/>
      <c r="AW291" s="160"/>
      <c r="AX291" s="160"/>
      <c r="AY291" s="160"/>
      <c r="AZ291" s="160"/>
      <c r="BA291" s="160"/>
      <c r="BB291" s="160"/>
      <c r="BC291" s="160"/>
      <c r="BD291" s="160"/>
      <c r="BE291" s="160"/>
      <c r="BF291" s="160"/>
      <c r="BG291" s="160"/>
      <c r="BH291" s="160"/>
    </row>
    <row r="292" spans="1:60" outlineLevel="1">
      <c r="A292" s="194">
        <v>70</v>
      </c>
      <c r="B292" s="169" t="s">
        <v>422</v>
      </c>
      <c r="C292" s="224" t="s">
        <v>423</v>
      </c>
      <c r="D292" s="172" t="s">
        <v>95</v>
      </c>
      <c r="E292" s="177">
        <v>4.55</v>
      </c>
      <c r="F292" s="188"/>
      <c r="G292" s="186">
        <f>E292*F292</f>
        <v>0</v>
      </c>
      <c r="H292" s="185" t="s">
        <v>418</v>
      </c>
      <c r="I292" s="199" t="s">
        <v>72</v>
      </c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  <c r="AE292" s="160"/>
      <c r="AF292" s="160"/>
      <c r="AG292" s="160"/>
      <c r="AH292" s="160"/>
      <c r="AI292" s="160"/>
      <c r="AJ292" s="160"/>
      <c r="AK292" s="160"/>
      <c r="AL292" s="160"/>
      <c r="AM292" s="160"/>
      <c r="AN292" s="160"/>
      <c r="AO292" s="160"/>
      <c r="AP292" s="160"/>
      <c r="AQ292" s="160"/>
      <c r="AR292" s="160"/>
      <c r="AS292" s="160"/>
      <c r="AT292" s="160"/>
      <c r="AU292" s="160"/>
      <c r="AV292" s="160"/>
      <c r="AW292" s="160"/>
      <c r="AX292" s="160"/>
      <c r="AY292" s="160"/>
      <c r="AZ292" s="160"/>
      <c r="BA292" s="160"/>
      <c r="BB292" s="160"/>
      <c r="BC292" s="160"/>
      <c r="BD292" s="160"/>
      <c r="BE292" s="160"/>
      <c r="BF292" s="160"/>
      <c r="BG292" s="160"/>
      <c r="BH292" s="160"/>
    </row>
    <row r="293" spans="1:60" outlineLevel="1">
      <c r="A293" s="194"/>
      <c r="B293" s="169"/>
      <c r="C293" s="226" t="s">
        <v>424</v>
      </c>
      <c r="D293" s="174"/>
      <c r="E293" s="179"/>
      <c r="F293" s="191"/>
      <c r="G293" s="192"/>
      <c r="H293" s="185"/>
      <c r="I293" s="199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160"/>
      <c r="AP293" s="160"/>
      <c r="AQ293" s="160"/>
      <c r="AR293" s="160"/>
      <c r="AS293" s="160"/>
      <c r="AT293" s="160"/>
      <c r="AU293" s="160"/>
      <c r="AV293" s="160"/>
      <c r="AW293" s="160"/>
      <c r="AX293" s="160"/>
      <c r="AY293" s="160"/>
      <c r="AZ293" s="160"/>
      <c r="BA293" s="161" t="str">
        <f>C293</f>
        <v>- výkaz viz předch.pol.</v>
      </c>
      <c r="BB293" s="160"/>
      <c r="BC293" s="160"/>
      <c r="BD293" s="160"/>
      <c r="BE293" s="160"/>
      <c r="BF293" s="160"/>
      <c r="BG293" s="160"/>
      <c r="BH293" s="160"/>
    </row>
    <row r="294" spans="1:60" outlineLevel="1">
      <c r="A294" s="194"/>
      <c r="B294" s="166" t="s">
        <v>425</v>
      </c>
      <c r="C294" s="223"/>
      <c r="D294" s="195"/>
      <c r="E294" s="196"/>
      <c r="F294" s="197"/>
      <c r="G294" s="187"/>
      <c r="H294" s="185"/>
      <c r="I294" s="199"/>
      <c r="J294" s="160"/>
      <c r="K294" s="160">
        <v>1</v>
      </c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160"/>
      <c r="AP294" s="160"/>
      <c r="AQ294" s="160"/>
      <c r="AR294" s="160"/>
      <c r="AS294" s="160"/>
      <c r="AT294" s="160"/>
      <c r="AU294" s="160"/>
      <c r="AV294" s="160"/>
      <c r="AW294" s="160"/>
      <c r="AX294" s="160"/>
      <c r="AY294" s="160"/>
      <c r="AZ294" s="160"/>
      <c r="BA294" s="160"/>
      <c r="BB294" s="160"/>
      <c r="BC294" s="160"/>
      <c r="BD294" s="160"/>
      <c r="BE294" s="160"/>
      <c r="BF294" s="160"/>
      <c r="BG294" s="160"/>
      <c r="BH294" s="160"/>
    </row>
    <row r="295" spans="1:60" outlineLevel="1">
      <c r="A295" s="194"/>
      <c r="B295" s="166" t="s">
        <v>426</v>
      </c>
      <c r="C295" s="223"/>
      <c r="D295" s="195"/>
      <c r="E295" s="196"/>
      <c r="F295" s="197"/>
      <c r="G295" s="187"/>
      <c r="H295" s="185"/>
      <c r="I295" s="199"/>
      <c r="J295" s="160"/>
      <c r="K295" s="160">
        <v>2</v>
      </c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160"/>
      <c r="AP295" s="160"/>
      <c r="AQ295" s="160"/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0"/>
      <c r="BB295" s="160"/>
      <c r="BC295" s="160"/>
      <c r="BD295" s="160"/>
      <c r="BE295" s="160"/>
      <c r="BF295" s="160"/>
      <c r="BG295" s="160"/>
      <c r="BH295" s="160"/>
    </row>
    <row r="296" spans="1:60" outlineLevel="1">
      <c r="A296" s="194"/>
      <c r="B296" s="166" t="s">
        <v>427</v>
      </c>
      <c r="C296" s="223"/>
      <c r="D296" s="195"/>
      <c r="E296" s="196"/>
      <c r="F296" s="197"/>
      <c r="G296" s="187"/>
      <c r="H296" s="185"/>
      <c r="I296" s="199"/>
      <c r="J296" s="160"/>
      <c r="K296" s="160">
        <v>3</v>
      </c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160"/>
      <c r="AP296" s="160"/>
      <c r="AQ296" s="160"/>
      <c r="AR296" s="160"/>
      <c r="AS296" s="160"/>
      <c r="AT296" s="160"/>
      <c r="AU296" s="160"/>
      <c r="AV296" s="160"/>
      <c r="AW296" s="160"/>
      <c r="AX296" s="160"/>
      <c r="AY296" s="160"/>
      <c r="AZ296" s="160"/>
      <c r="BA296" s="160"/>
      <c r="BB296" s="160"/>
      <c r="BC296" s="160"/>
      <c r="BD296" s="160"/>
      <c r="BE296" s="160"/>
      <c r="BF296" s="160"/>
      <c r="BG296" s="160"/>
      <c r="BH296" s="160"/>
    </row>
    <row r="297" spans="1:60" outlineLevel="1">
      <c r="A297" s="194">
        <v>71</v>
      </c>
      <c r="B297" s="169" t="s">
        <v>428</v>
      </c>
      <c r="C297" s="224" t="s">
        <v>429</v>
      </c>
      <c r="D297" s="172" t="s">
        <v>78</v>
      </c>
      <c r="E297" s="177">
        <v>4.4450000000000003E-2</v>
      </c>
      <c r="F297" s="188"/>
      <c r="G297" s="186">
        <f>E297*F297</f>
        <v>0</v>
      </c>
      <c r="H297" s="185" t="s">
        <v>418</v>
      </c>
      <c r="I297" s="199" t="s">
        <v>72</v>
      </c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160"/>
      <c r="AP297" s="160"/>
      <c r="AQ297" s="160"/>
      <c r="AR297" s="160"/>
      <c r="AS297" s="160"/>
      <c r="AT297" s="160"/>
      <c r="AU297" s="160"/>
      <c r="AV297" s="160"/>
      <c r="AW297" s="160"/>
      <c r="AX297" s="160"/>
      <c r="AY297" s="160"/>
      <c r="AZ297" s="160"/>
      <c r="BA297" s="160"/>
      <c r="BB297" s="160"/>
      <c r="BC297" s="160"/>
      <c r="BD297" s="160"/>
      <c r="BE297" s="160"/>
      <c r="BF297" s="160"/>
      <c r="BG297" s="160"/>
      <c r="BH297" s="160"/>
    </row>
    <row r="298" spans="1:60">
      <c r="A298" s="193" t="s">
        <v>63</v>
      </c>
      <c r="B298" s="168" t="s">
        <v>430</v>
      </c>
      <c r="C298" s="221" t="s">
        <v>431</v>
      </c>
      <c r="D298" s="170"/>
      <c r="E298" s="175"/>
      <c r="F298" s="189">
        <f>SUM(G299:G323)</f>
        <v>0</v>
      </c>
      <c r="G298" s="190"/>
      <c r="H298" s="182"/>
      <c r="I298" s="198"/>
    </row>
    <row r="299" spans="1:60" outlineLevel="1">
      <c r="A299" s="194"/>
      <c r="B299" s="165" t="s">
        <v>432</v>
      </c>
      <c r="C299" s="222"/>
      <c r="D299" s="171"/>
      <c r="E299" s="176"/>
      <c r="F299" s="183"/>
      <c r="G299" s="184"/>
      <c r="H299" s="185"/>
      <c r="I299" s="199"/>
      <c r="J299" s="160"/>
      <c r="K299" s="160">
        <v>1</v>
      </c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160"/>
      <c r="AP299" s="160"/>
      <c r="AQ299" s="160"/>
      <c r="AR299" s="160"/>
      <c r="AS299" s="160"/>
      <c r="AT299" s="160"/>
      <c r="AU299" s="160"/>
      <c r="AV299" s="160"/>
      <c r="AW299" s="160"/>
      <c r="AX299" s="160"/>
      <c r="AY299" s="160"/>
      <c r="AZ299" s="160"/>
      <c r="BA299" s="160"/>
      <c r="BB299" s="160"/>
      <c r="BC299" s="160"/>
      <c r="BD299" s="160"/>
      <c r="BE299" s="160"/>
      <c r="BF299" s="160"/>
      <c r="BG299" s="160"/>
      <c r="BH299" s="160"/>
    </row>
    <row r="300" spans="1:60" outlineLevel="1">
      <c r="A300" s="194">
        <v>72</v>
      </c>
      <c r="B300" s="169" t="s">
        <v>433</v>
      </c>
      <c r="C300" s="224" t="s">
        <v>434</v>
      </c>
      <c r="D300" s="172" t="s">
        <v>86</v>
      </c>
      <c r="E300" s="177">
        <v>1</v>
      </c>
      <c r="F300" s="188"/>
      <c r="G300" s="186">
        <f>E300*F300</f>
        <v>0</v>
      </c>
      <c r="H300" s="185" t="s">
        <v>435</v>
      </c>
      <c r="I300" s="199" t="s">
        <v>72</v>
      </c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160"/>
      <c r="AP300" s="160"/>
      <c r="AQ300" s="160"/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0"/>
      <c r="BB300" s="160"/>
      <c r="BC300" s="160"/>
      <c r="BD300" s="160"/>
      <c r="BE300" s="160"/>
      <c r="BF300" s="160"/>
      <c r="BG300" s="160"/>
      <c r="BH300" s="160"/>
    </row>
    <row r="301" spans="1:60" outlineLevel="1">
      <c r="A301" s="194"/>
      <c r="B301" s="166" t="s">
        <v>436</v>
      </c>
      <c r="C301" s="223"/>
      <c r="D301" s="195"/>
      <c r="E301" s="196"/>
      <c r="F301" s="197"/>
      <c r="G301" s="187"/>
      <c r="H301" s="185"/>
      <c r="I301" s="199"/>
      <c r="J301" s="160"/>
      <c r="K301" s="160">
        <v>1</v>
      </c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160"/>
      <c r="AP301" s="160"/>
      <c r="AQ301" s="160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60"/>
      <c r="BB301" s="160"/>
      <c r="BC301" s="160"/>
      <c r="BD301" s="160"/>
      <c r="BE301" s="160"/>
      <c r="BF301" s="160"/>
      <c r="BG301" s="160"/>
      <c r="BH301" s="160"/>
    </row>
    <row r="302" spans="1:60" outlineLevel="1">
      <c r="A302" s="194">
        <v>73</v>
      </c>
      <c r="B302" s="169" t="s">
        <v>437</v>
      </c>
      <c r="C302" s="224" t="s">
        <v>438</v>
      </c>
      <c r="D302" s="172" t="s">
        <v>86</v>
      </c>
      <c r="E302" s="177">
        <v>1</v>
      </c>
      <c r="F302" s="188"/>
      <c r="G302" s="186">
        <f>E302*F302</f>
        <v>0</v>
      </c>
      <c r="H302" s="185" t="s">
        <v>435</v>
      </c>
      <c r="I302" s="199" t="s">
        <v>72</v>
      </c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160"/>
      <c r="AP302" s="160"/>
      <c r="AQ302" s="160"/>
      <c r="AR302" s="160"/>
      <c r="AS302" s="160"/>
      <c r="AT302" s="160"/>
      <c r="AU302" s="160"/>
      <c r="AV302" s="160"/>
      <c r="AW302" s="160"/>
      <c r="AX302" s="160"/>
      <c r="AY302" s="160"/>
      <c r="AZ302" s="160"/>
      <c r="BA302" s="160"/>
      <c r="BB302" s="160"/>
      <c r="BC302" s="160"/>
      <c r="BD302" s="160"/>
      <c r="BE302" s="160"/>
      <c r="BF302" s="160"/>
      <c r="BG302" s="160"/>
      <c r="BH302" s="160"/>
    </row>
    <row r="303" spans="1:60" outlineLevel="1">
      <c r="A303" s="194"/>
      <c r="B303" s="169"/>
      <c r="C303" s="225" t="s">
        <v>439</v>
      </c>
      <c r="D303" s="173"/>
      <c r="E303" s="178">
        <v>1</v>
      </c>
      <c r="F303" s="186"/>
      <c r="G303" s="186"/>
      <c r="H303" s="185"/>
      <c r="I303" s="199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160"/>
      <c r="AP303" s="160"/>
      <c r="AQ303" s="160"/>
      <c r="AR303" s="160"/>
      <c r="AS303" s="160"/>
      <c r="AT303" s="160"/>
      <c r="AU303" s="160"/>
      <c r="AV303" s="160"/>
      <c r="AW303" s="160"/>
      <c r="AX303" s="160"/>
      <c r="AY303" s="160"/>
      <c r="AZ303" s="160"/>
      <c r="BA303" s="160"/>
      <c r="BB303" s="160"/>
      <c r="BC303" s="160"/>
      <c r="BD303" s="160"/>
      <c r="BE303" s="160"/>
      <c r="BF303" s="160"/>
      <c r="BG303" s="160"/>
      <c r="BH303" s="160"/>
    </row>
    <row r="304" spans="1:60" outlineLevel="1">
      <c r="A304" s="194">
        <v>74</v>
      </c>
      <c r="B304" s="169" t="s">
        <v>440</v>
      </c>
      <c r="C304" s="224" t="s">
        <v>441</v>
      </c>
      <c r="D304" s="172" t="s">
        <v>86</v>
      </c>
      <c r="E304" s="177">
        <v>1</v>
      </c>
      <c r="F304" s="188"/>
      <c r="G304" s="186">
        <f>E304*F304</f>
        <v>0</v>
      </c>
      <c r="H304" s="185" t="s">
        <v>435</v>
      </c>
      <c r="I304" s="199" t="s">
        <v>72</v>
      </c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160"/>
      <c r="AP304" s="160"/>
      <c r="AQ304" s="160"/>
      <c r="AR304" s="160"/>
      <c r="AS304" s="160"/>
      <c r="AT304" s="160"/>
      <c r="AU304" s="160"/>
      <c r="AV304" s="160"/>
      <c r="AW304" s="160"/>
      <c r="AX304" s="160"/>
      <c r="AY304" s="160"/>
      <c r="AZ304" s="160"/>
      <c r="BA304" s="160"/>
      <c r="BB304" s="160"/>
      <c r="BC304" s="160"/>
      <c r="BD304" s="160"/>
      <c r="BE304" s="160"/>
      <c r="BF304" s="160"/>
      <c r="BG304" s="160"/>
      <c r="BH304" s="160"/>
    </row>
    <row r="305" spans="1:60" outlineLevel="1">
      <c r="A305" s="194"/>
      <c r="B305" s="169"/>
      <c r="C305" s="225" t="s">
        <v>439</v>
      </c>
      <c r="D305" s="173"/>
      <c r="E305" s="178">
        <v>1</v>
      </c>
      <c r="F305" s="186"/>
      <c r="G305" s="186"/>
      <c r="H305" s="185"/>
      <c r="I305" s="199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160"/>
      <c r="AP305" s="160"/>
      <c r="AQ305" s="160"/>
      <c r="AR305" s="160"/>
      <c r="AS305" s="160"/>
      <c r="AT305" s="160"/>
      <c r="AU305" s="160"/>
      <c r="AV305" s="160"/>
      <c r="AW305" s="160"/>
      <c r="AX305" s="160"/>
      <c r="AY305" s="160"/>
      <c r="AZ305" s="160"/>
      <c r="BA305" s="160"/>
      <c r="BB305" s="160"/>
      <c r="BC305" s="160"/>
      <c r="BD305" s="160"/>
      <c r="BE305" s="160"/>
      <c r="BF305" s="160"/>
      <c r="BG305" s="160"/>
      <c r="BH305" s="160"/>
    </row>
    <row r="306" spans="1:60" outlineLevel="1">
      <c r="A306" s="194"/>
      <c r="B306" s="166" t="s">
        <v>442</v>
      </c>
      <c r="C306" s="223"/>
      <c r="D306" s="195"/>
      <c r="E306" s="196"/>
      <c r="F306" s="197"/>
      <c r="G306" s="187"/>
      <c r="H306" s="185"/>
      <c r="I306" s="199"/>
      <c r="J306" s="160"/>
      <c r="K306" s="160">
        <v>1</v>
      </c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  <c r="AE306" s="160"/>
      <c r="AF306" s="160"/>
      <c r="AG306" s="160"/>
      <c r="AH306" s="160"/>
      <c r="AI306" s="160"/>
      <c r="AJ306" s="160"/>
      <c r="AK306" s="160"/>
      <c r="AL306" s="160"/>
      <c r="AM306" s="160"/>
      <c r="AN306" s="160"/>
      <c r="AO306" s="160"/>
      <c r="AP306" s="160"/>
      <c r="AQ306" s="160"/>
      <c r="AR306" s="160"/>
      <c r="AS306" s="160"/>
      <c r="AT306" s="160"/>
      <c r="AU306" s="160"/>
      <c r="AV306" s="160"/>
      <c r="AW306" s="160"/>
      <c r="AX306" s="160"/>
      <c r="AY306" s="160"/>
      <c r="AZ306" s="160"/>
      <c r="BA306" s="160"/>
      <c r="BB306" s="160"/>
      <c r="BC306" s="160"/>
      <c r="BD306" s="160"/>
      <c r="BE306" s="160"/>
      <c r="BF306" s="160"/>
      <c r="BG306" s="160"/>
      <c r="BH306" s="160"/>
    </row>
    <row r="307" spans="1:60" outlineLevel="1">
      <c r="A307" s="194">
        <v>75</v>
      </c>
      <c r="B307" s="169" t="s">
        <v>443</v>
      </c>
      <c r="C307" s="224" t="s">
        <v>444</v>
      </c>
      <c r="D307" s="172" t="s">
        <v>86</v>
      </c>
      <c r="E307" s="177">
        <v>2</v>
      </c>
      <c r="F307" s="188"/>
      <c r="G307" s="186">
        <f>E307*F307</f>
        <v>0</v>
      </c>
      <c r="H307" s="185" t="s">
        <v>435</v>
      </c>
      <c r="I307" s="199" t="s">
        <v>72</v>
      </c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160"/>
      <c r="AP307" s="160"/>
      <c r="AQ307" s="160"/>
      <c r="AR307" s="160"/>
      <c r="AS307" s="160"/>
      <c r="AT307" s="160"/>
      <c r="AU307" s="160"/>
      <c r="AV307" s="160"/>
      <c r="AW307" s="160"/>
      <c r="AX307" s="160"/>
      <c r="AY307" s="160"/>
      <c r="AZ307" s="160"/>
      <c r="BA307" s="160"/>
      <c r="BB307" s="160"/>
      <c r="BC307" s="160"/>
      <c r="BD307" s="160"/>
      <c r="BE307" s="160"/>
      <c r="BF307" s="160"/>
      <c r="BG307" s="160"/>
      <c r="BH307" s="160"/>
    </row>
    <row r="308" spans="1:60" outlineLevel="1">
      <c r="A308" s="194"/>
      <c r="B308" s="169"/>
      <c r="C308" s="225" t="s">
        <v>445</v>
      </c>
      <c r="D308" s="173"/>
      <c r="E308" s="178">
        <v>1</v>
      </c>
      <c r="F308" s="186"/>
      <c r="G308" s="186"/>
      <c r="H308" s="185"/>
      <c r="I308" s="199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/>
      <c r="AN308" s="160"/>
      <c r="AO308" s="160"/>
      <c r="AP308" s="160"/>
      <c r="AQ308" s="160"/>
      <c r="AR308" s="160"/>
      <c r="AS308" s="160"/>
      <c r="AT308" s="160"/>
      <c r="AU308" s="160"/>
      <c r="AV308" s="160"/>
      <c r="AW308" s="160"/>
      <c r="AX308" s="160"/>
      <c r="AY308" s="160"/>
      <c r="AZ308" s="160"/>
      <c r="BA308" s="160"/>
      <c r="BB308" s="160"/>
      <c r="BC308" s="160"/>
      <c r="BD308" s="160"/>
      <c r="BE308" s="160"/>
      <c r="BF308" s="160"/>
      <c r="BG308" s="160"/>
      <c r="BH308" s="160"/>
    </row>
    <row r="309" spans="1:60" outlineLevel="1">
      <c r="A309" s="194"/>
      <c r="B309" s="169"/>
      <c r="C309" s="225" t="s">
        <v>446</v>
      </c>
      <c r="D309" s="173"/>
      <c r="E309" s="178">
        <v>1</v>
      </c>
      <c r="F309" s="186"/>
      <c r="G309" s="186"/>
      <c r="H309" s="185"/>
      <c r="I309" s="199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/>
      <c r="AN309" s="160"/>
      <c r="AO309" s="160"/>
      <c r="AP309" s="160"/>
      <c r="AQ309" s="160"/>
      <c r="AR309" s="160"/>
      <c r="AS309" s="160"/>
      <c r="AT309" s="160"/>
      <c r="AU309" s="160"/>
      <c r="AV309" s="160"/>
      <c r="AW309" s="160"/>
      <c r="AX309" s="160"/>
      <c r="AY309" s="160"/>
      <c r="AZ309" s="160"/>
      <c r="BA309" s="160"/>
      <c r="BB309" s="160"/>
      <c r="BC309" s="160"/>
      <c r="BD309" s="160"/>
      <c r="BE309" s="160"/>
      <c r="BF309" s="160"/>
      <c r="BG309" s="160"/>
      <c r="BH309" s="160"/>
    </row>
    <row r="310" spans="1:60" outlineLevel="1">
      <c r="A310" s="194">
        <v>76</v>
      </c>
      <c r="B310" s="169" t="s">
        <v>447</v>
      </c>
      <c r="C310" s="224" t="s">
        <v>448</v>
      </c>
      <c r="D310" s="172" t="s">
        <v>86</v>
      </c>
      <c r="E310" s="177">
        <v>1</v>
      </c>
      <c r="F310" s="188"/>
      <c r="G310" s="186">
        <f>E310*F310</f>
        <v>0</v>
      </c>
      <c r="H310" s="185" t="s">
        <v>435</v>
      </c>
      <c r="I310" s="199" t="s">
        <v>72</v>
      </c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160"/>
      <c r="AP310" s="160"/>
      <c r="AQ310" s="160"/>
      <c r="AR310" s="160"/>
      <c r="AS310" s="160"/>
      <c r="AT310" s="160"/>
      <c r="AU310" s="160"/>
      <c r="AV310" s="160"/>
      <c r="AW310" s="160"/>
      <c r="AX310" s="160"/>
      <c r="AY310" s="160"/>
      <c r="AZ310" s="160"/>
      <c r="BA310" s="160"/>
      <c r="BB310" s="160"/>
      <c r="BC310" s="160"/>
      <c r="BD310" s="160"/>
      <c r="BE310" s="160"/>
      <c r="BF310" s="160"/>
      <c r="BG310" s="160"/>
      <c r="BH310" s="160"/>
    </row>
    <row r="311" spans="1:60" outlineLevel="1">
      <c r="A311" s="194"/>
      <c r="B311" s="169"/>
      <c r="C311" s="225" t="s">
        <v>449</v>
      </c>
      <c r="D311" s="173"/>
      <c r="E311" s="178">
        <v>1</v>
      </c>
      <c r="F311" s="186"/>
      <c r="G311" s="186"/>
      <c r="H311" s="185"/>
      <c r="I311" s="199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/>
      <c r="AN311" s="160"/>
      <c r="AO311" s="160"/>
      <c r="AP311" s="160"/>
      <c r="AQ311" s="160"/>
      <c r="AR311" s="160"/>
      <c r="AS311" s="160"/>
      <c r="AT311" s="160"/>
      <c r="AU311" s="160"/>
      <c r="AV311" s="160"/>
      <c r="AW311" s="160"/>
      <c r="AX311" s="160"/>
      <c r="AY311" s="160"/>
      <c r="AZ311" s="160"/>
      <c r="BA311" s="160"/>
      <c r="BB311" s="160"/>
      <c r="BC311" s="160"/>
      <c r="BD311" s="160"/>
      <c r="BE311" s="160"/>
      <c r="BF311" s="160"/>
      <c r="BG311" s="160"/>
      <c r="BH311" s="160"/>
    </row>
    <row r="312" spans="1:60" outlineLevel="1">
      <c r="A312" s="194"/>
      <c r="B312" s="166" t="s">
        <v>450</v>
      </c>
      <c r="C312" s="223"/>
      <c r="D312" s="195"/>
      <c r="E312" s="196"/>
      <c r="F312" s="197"/>
      <c r="G312" s="187"/>
      <c r="H312" s="185"/>
      <c r="I312" s="199"/>
      <c r="J312" s="160"/>
      <c r="K312" s="160">
        <v>1</v>
      </c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160"/>
      <c r="AP312" s="160"/>
      <c r="AQ312" s="160"/>
      <c r="AR312" s="160"/>
      <c r="AS312" s="160"/>
      <c r="AT312" s="160"/>
      <c r="AU312" s="160"/>
      <c r="AV312" s="160"/>
      <c r="AW312" s="160"/>
      <c r="AX312" s="160"/>
      <c r="AY312" s="160"/>
      <c r="AZ312" s="160"/>
      <c r="BA312" s="160"/>
      <c r="BB312" s="160"/>
      <c r="BC312" s="160"/>
      <c r="BD312" s="160"/>
      <c r="BE312" s="160"/>
      <c r="BF312" s="160"/>
      <c r="BG312" s="160"/>
      <c r="BH312" s="160"/>
    </row>
    <row r="313" spans="1:60" outlineLevel="1">
      <c r="A313" s="194">
        <v>77</v>
      </c>
      <c r="B313" s="169" t="s">
        <v>451</v>
      </c>
      <c r="C313" s="224" t="s">
        <v>452</v>
      </c>
      <c r="D313" s="172" t="s">
        <v>86</v>
      </c>
      <c r="E313" s="177">
        <v>2</v>
      </c>
      <c r="F313" s="188"/>
      <c r="G313" s="186">
        <f>E313*F313</f>
        <v>0</v>
      </c>
      <c r="H313" s="185" t="s">
        <v>435</v>
      </c>
      <c r="I313" s="199" t="s">
        <v>72</v>
      </c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/>
      <c r="AN313" s="160"/>
      <c r="AO313" s="160"/>
      <c r="AP313" s="160"/>
      <c r="AQ313" s="160"/>
      <c r="AR313" s="160"/>
      <c r="AS313" s="160"/>
      <c r="AT313" s="160"/>
      <c r="AU313" s="160"/>
      <c r="AV313" s="160"/>
      <c r="AW313" s="160"/>
      <c r="AX313" s="160"/>
      <c r="AY313" s="160"/>
      <c r="AZ313" s="160"/>
      <c r="BA313" s="160"/>
      <c r="BB313" s="160"/>
      <c r="BC313" s="160"/>
      <c r="BD313" s="160"/>
      <c r="BE313" s="160"/>
      <c r="BF313" s="160"/>
      <c r="BG313" s="160"/>
      <c r="BH313" s="160"/>
    </row>
    <row r="314" spans="1:60" outlineLevel="1">
      <c r="A314" s="194">
        <v>78</v>
      </c>
      <c r="B314" s="169" t="s">
        <v>453</v>
      </c>
      <c r="C314" s="224" t="s">
        <v>454</v>
      </c>
      <c r="D314" s="172" t="s">
        <v>86</v>
      </c>
      <c r="E314" s="177">
        <v>1</v>
      </c>
      <c r="F314" s="188"/>
      <c r="G314" s="186">
        <f>E314*F314</f>
        <v>0</v>
      </c>
      <c r="H314" s="185" t="s">
        <v>435</v>
      </c>
      <c r="I314" s="199" t="s">
        <v>72</v>
      </c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160"/>
      <c r="AP314" s="160"/>
      <c r="AQ314" s="160"/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0"/>
      <c r="BB314" s="160"/>
      <c r="BC314" s="160"/>
      <c r="BD314" s="160"/>
      <c r="BE314" s="160"/>
      <c r="BF314" s="160"/>
      <c r="BG314" s="160"/>
      <c r="BH314" s="160"/>
    </row>
    <row r="315" spans="1:60" outlineLevel="1">
      <c r="A315" s="194">
        <v>79</v>
      </c>
      <c r="B315" s="169" t="s">
        <v>455</v>
      </c>
      <c r="C315" s="224" t="s">
        <v>456</v>
      </c>
      <c r="D315" s="172" t="s">
        <v>135</v>
      </c>
      <c r="E315" s="177">
        <v>22.2</v>
      </c>
      <c r="F315" s="188"/>
      <c r="G315" s="186">
        <f>E315*F315</f>
        <v>0</v>
      </c>
      <c r="H315" s="185"/>
      <c r="I315" s="199" t="s">
        <v>130</v>
      </c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/>
      <c r="AN315" s="160"/>
      <c r="AO315" s="160"/>
      <c r="AP315" s="160"/>
      <c r="AQ315" s="160"/>
      <c r="AR315" s="160"/>
      <c r="AS315" s="160"/>
      <c r="AT315" s="160"/>
      <c r="AU315" s="160"/>
      <c r="AV315" s="160"/>
      <c r="AW315" s="160"/>
      <c r="AX315" s="160"/>
      <c r="AY315" s="160"/>
      <c r="AZ315" s="160"/>
      <c r="BA315" s="160"/>
      <c r="BB315" s="160"/>
      <c r="BC315" s="160"/>
      <c r="BD315" s="160"/>
      <c r="BE315" s="160"/>
      <c r="BF315" s="160"/>
      <c r="BG315" s="160"/>
      <c r="BH315" s="160"/>
    </row>
    <row r="316" spans="1:60" outlineLevel="1">
      <c r="A316" s="194"/>
      <c r="B316" s="169"/>
      <c r="C316" s="225" t="s">
        <v>457</v>
      </c>
      <c r="D316" s="173"/>
      <c r="E316" s="178">
        <v>22.2</v>
      </c>
      <c r="F316" s="186"/>
      <c r="G316" s="186"/>
      <c r="H316" s="185"/>
      <c r="I316" s="199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160"/>
      <c r="AP316" s="160"/>
      <c r="AQ316" s="160"/>
      <c r="AR316" s="160"/>
      <c r="AS316" s="160"/>
      <c r="AT316" s="160"/>
      <c r="AU316" s="160"/>
      <c r="AV316" s="160"/>
      <c r="AW316" s="160"/>
      <c r="AX316" s="160"/>
      <c r="AY316" s="160"/>
      <c r="AZ316" s="160"/>
      <c r="BA316" s="160"/>
      <c r="BB316" s="160"/>
      <c r="BC316" s="160"/>
      <c r="BD316" s="160"/>
      <c r="BE316" s="160"/>
      <c r="BF316" s="160"/>
      <c r="BG316" s="160"/>
      <c r="BH316" s="160"/>
    </row>
    <row r="317" spans="1:60" outlineLevel="1">
      <c r="A317" s="194">
        <v>80</v>
      </c>
      <c r="B317" s="169" t="s">
        <v>458</v>
      </c>
      <c r="C317" s="224" t="s">
        <v>459</v>
      </c>
      <c r="D317" s="172" t="s">
        <v>86</v>
      </c>
      <c r="E317" s="177">
        <v>1</v>
      </c>
      <c r="F317" s="188"/>
      <c r="G317" s="186">
        <f>E317*F317</f>
        <v>0</v>
      </c>
      <c r="H317" s="185"/>
      <c r="I317" s="199" t="s">
        <v>130</v>
      </c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160"/>
      <c r="AP317" s="160"/>
      <c r="AQ317" s="160"/>
      <c r="AR317" s="160"/>
      <c r="AS317" s="160"/>
      <c r="AT317" s="160"/>
      <c r="AU317" s="160"/>
      <c r="AV317" s="160"/>
      <c r="AW317" s="160"/>
      <c r="AX317" s="160"/>
      <c r="AY317" s="160"/>
      <c r="AZ317" s="160"/>
      <c r="BA317" s="160"/>
      <c r="BB317" s="160"/>
      <c r="BC317" s="160"/>
      <c r="BD317" s="160"/>
      <c r="BE317" s="160"/>
      <c r="BF317" s="160"/>
      <c r="BG317" s="160"/>
      <c r="BH317" s="160"/>
    </row>
    <row r="318" spans="1:60" outlineLevel="1">
      <c r="A318" s="194"/>
      <c r="B318" s="169"/>
      <c r="C318" s="226" t="s">
        <v>460</v>
      </c>
      <c r="D318" s="174"/>
      <c r="E318" s="179"/>
      <c r="F318" s="191"/>
      <c r="G318" s="192"/>
      <c r="H318" s="185"/>
      <c r="I318" s="199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160"/>
      <c r="AP318" s="160"/>
      <c r="AQ318" s="160"/>
      <c r="AR318" s="160"/>
      <c r="AS318" s="160"/>
      <c r="AT318" s="160"/>
      <c r="AU318" s="160"/>
      <c r="AV318" s="160"/>
      <c r="AW318" s="160"/>
      <c r="AX318" s="160"/>
      <c r="AY318" s="160"/>
      <c r="AZ318" s="160"/>
      <c r="BA318" s="161" t="str">
        <f>C318</f>
        <v>U všech výrobků je odkaz na tabulku, kde je uveden podrobný popis výrobku.Každý výrobek neceněn komplet dle popisu vč.kování.</v>
      </c>
      <c r="BB318" s="160"/>
      <c r="BC318" s="160"/>
      <c r="BD318" s="160"/>
      <c r="BE318" s="160"/>
      <c r="BF318" s="160"/>
      <c r="BG318" s="160"/>
      <c r="BH318" s="160"/>
    </row>
    <row r="319" spans="1:60" outlineLevel="1">
      <c r="A319" s="194">
        <v>81</v>
      </c>
      <c r="B319" s="169" t="s">
        <v>461</v>
      </c>
      <c r="C319" s="224" t="s">
        <v>462</v>
      </c>
      <c r="D319" s="172" t="s">
        <v>86</v>
      </c>
      <c r="E319" s="177">
        <v>1</v>
      </c>
      <c r="F319" s="188"/>
      <c r="G319" s="186">
        <f>E319*F319</f>
        <v>0</v>
      </c>
      <c r="H319" s="185"/>
      <c r="I319" s="199" t="s">
        <v>130</v>
      </c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160"/>
      <c r="AP319" s="160"/>
      <c r="AQ319" s="160"/>
      <c r="AR319" s="160"/>
      <c r="AS319" s="160"/>
      <c r="AT319" s="160"/>
      <c r="AU319" s="160"/>
      <c r="AV319" s="160"/>
      <c r="AW319" s="160"/>
      <c r="AX319" s="160"/>
      <c r="AY319" s="160"/>
      <c r="AZ319" s="160"/>
      <c r="BA319" s="160"/>
      <c r="BB319" s="160"/>
      <c r="BC319" s="160"/>
      <c r="BD319" s="160"/>
      <c r="BE319" s="160"/>
      <c r="BF319" s="160"/>
      <c r="BG319" s="160"/>
      <c r="BH319" s="160"/>
    </row>
    <row r="320" spans="1:60" outlineLevel="1">
      <c r="A320" s="194"/>
      <c r="B320" s="166" t="s">
        <v>463</v>
      </c>
      <c r="C320" s="223"/>
      <c r="D320" s="195"/>
      <c r="E320" s="196"/>
      <c r="F320" s="197"/>
      <c r="G320" s="187"/>
      <c r="H320" s="185"/>
      <c r="I320" s="199"/>
      <c r="J320" s="160"/>
      <c r="K320" s="160">
        <v>1</v>
      </c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160"/>
      <c r="AP320" s="160"/>
      <c r="AQ320" s="160"/>
      <c r="AR320" s="160"/>
      <c r="AS320" s="160"/>
      <c r="AT320" s="160"/>
      <c r="AU320" s="160"/>
      <c r="AV320" s="160"/>
      <c r="AW320" s="160"/>
      <c r="AX320" s="160"/>
      <c r="AY320" s="160"/>
      <c r="AZ320" s="160"/>
      <c r="BA320" s="160"/>
      <c r="BB320" s="160"/>
      <c r="BC320" s="160"/>
      <c r="BD320" s="160"/>
      <c r="BE320" s="160"/>
      <c r="BF320" s="160"/>
      <c r="BG320" s="160"/>
      <c r="BH320" s="160"/>
    </row>
    <row r="321" spans="1:60" outlineLevel="1">
      <c r="A321" s="194"/>
      <c r="B321" s="166" t="s">
        <v>464</v>
      </c>
      <c r="C321" s="223"/>
      <c r="D321" s="195"/>
      <c r="E321" s="196"/>
      <c r="F321" s="197"/>
      <c r="G321" s="187"/>
      <c r="H321" s="185"/>
      <c r="I321" s="199"/>
      <c r="J321" s="160"/>
      <c r="K321" s="160">
        <v>2</v>
      </c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  <c r="AE321" s="160"/>
      <c r="AF321" s="160"/>
      <c r="AG321" s="160"/>
      <c r="AH321" s="160"/>
      <c r="AI321" s="160"/>
      <c r="AJ321" s="160"/>
      <c r="AK321" s="160"/>
      <c r="AL321" s="160"/>
      <c r="AM321" s="160"/>
      <c r="AN321" s="160"/>
      <c r="AO321" s="160"/>
      <c r="AP321" s="160"/>
      <c r="AQ321" s="160"/>
      <c r="AR321" s="160"/>
      <c r="AS321" s="160"/>
      <c r="AT321" s="160"/>
      <c r="AU321" s="160"/>
      <c r="AV321" s="160"/>
      <c r="AW321" s="160"/>
      <c r="AX321" s="160"/>
      <c r="AY321" s="160"/>
      <c r="AZ321" s="160"/>
      <c r="BA321" s="160"/>
      <c r="BB321" s="160"/>
      <c r="BC321" s="160"/>
      <c r="BD321" s="160"/>
      <c r="BE321" s="160"/>
      <c r="BF321" s="160"/>
      <c r="BG321" s="160"/>
      <c r="BH321" s="160"/>
    </row>
    <row r="322" spans="1:60" outlineLevel="1">
      <c r="A322" s="194"/>
      <c r="B322" s="166" t="s">
        <v>465</v>
      </c>
      <c r="C322" s="223"/>
      <c r="D322" s="195"/>
      <c r="E322" s="196"/>
      <c r="F322" s="197"/>
      <c r="G322" s="187"/>
      <c r="H322" s="185"/>
      <c r="I322" s="199"/>
      <c r="J322" s="160"/>
      <c r="K322" s="160">
        <v>3</v>
      </c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160"/>
      <c r="AP322" s="160"/>
      <c r="AQ322" s="160"/>
      <c r="AR322" s="160"/>
      <c r="AS322" s="160"/>
      <c r="AT322" s="160"/>
      <c r="AU322" s="160"/>
      <c r="AV322" s="160"/>
      <c r="AW322" s="160"/>
      <c r="AX322" s="160"/>
      <c r="AY322" s="160"/>
      <c r="AZ322" s="160"/>
      <c r="BA322" s="160"/>
      <c r="BB322" s="160"/>
      <c r="BC322" s="160"/>
      <c r="BD322" s="160"/>
      <c r="BE322" s="160"/>
      <c r="BF322" s="160"/>
      <c r="BG322" s="160"/>
      <c r="BH322" s="160"/>
    </row>
    <row r="323" spans="1:60" outlineLevel="1">
      <c r="A323" s="194">
        <v>82</v>
      </c>
      <c r="B323" s="169" t="s">
        <v>466</v>
      </c>
      <c r="C323" s="224" t="s">
        <v>429</v>
      </c>
      <c r="D323" s="172" t="s">
        <v>78</v>
      </c>
      <c r="E323" s="177">
        <v>7.8570000000000001E-2</v>
      </c>
      <c r="F323" s="188"/>
      <c r="G323" s="186">
        <f>E323*F323</f>
        <v>0</v>
      </c>
      <c r="H323" s="185" t="s">
        <v>435</v>
      </c>
      <c r="I323" s="199" t="s">
        <v>72</v>
      </c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/>
      <c r="AN323" s="160"/>
      <c r="AO323" s="160"/>
      <c r="AP323" s="160"/>
      <c r="AQ323" s="160"/>
      <c r="AR323" s="160"/>
      <c r="AS323" s="160"/>
      <c r="AT323" s="160"/>
      <c r="AU323" s="160"/>
      <c r="AV323" s="160"/>
      <c r="AW323" s="160"/>
      <c r="AX323" s="160"/>
      <c r="AY323" s="160"/>
      <c r="AZ323" s="160"/>
      <c r="BA323" s="160"/>
      <c r="BB323" s="160"/>
      <c r="BC323" s="160"/>
      <c r="BD323" s="160"/>
      <c r="BE323" s="160"/>
      <c r="BF323" s="160"/>
      <c r="BG323" s="160"/>
      <c r="BH323" s="160"/>
    </row>
    <row r="324" spans="1:60">
      <c r="A324" s="193" t="s">
        <v>63</v>
      </c>
      <c r="B324" s="168" t="s">
        <v>467</v>
      </c>
      <c r="C324" s="221" t="s">
        <v>468</v>
      </c>
      <c r="D324" s="170"/>
      <c r="E324" s="175"/>
      <c r="F324" s="189">
        <f>SUM(G325:G361)</f>
        <v>0</v>
      </c>
      <c r="G324" s="190"/>
      <c r="H324" s="182"/>
      <c r="I324" s="198"/>
    </row>
    <row r="325" spans="1:60" outlineLevel="1">
      <c r="A325" s="194"/>
      <c r="B325" s="165" t="s">
        <v>469</v>
      </c>
      <c r="C325" s="222"/>
      <c r="D325" s="171"/>
      <c r="E325" s="176"/>
      <c r="F325" s="183"/>
      <c r="G325" s="184"/>
      <c r="H325" s="185"/>
      <c r="I325" s="199"/>
      <c r="J325" s="160"/>
      <c r="K325" s="160">
        <v>1</v>
      </c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160"/>
      <c r="AP325" s="160"/>
      <c r="AQ325" s="160"/>
      <c r="AR325" s="160"/>
      <c r="AS325" s="160"/>
      <c r="AT325" s="160"/>
      <c r="AU325" s="160"/>
      <c r="AV325" s="160"/>
      <c r="AW325" s="160"/>
      <c r="AX325" s="160"/>
      <c r="AY325" s="160"/>
      <c r="AZ325" s="160"/>
      <c r="BA325" s="160"/>
      <c r="BB325" s="160"/>
      <c r="BC325" s="160"/>
      <c r="BD325" s="160"/>
      <c r="BE325" s="160"/>
      <c r="BF325" s="160"/>
      <c r="BG325" s="160"/>
      <c r="BH325" s="160"/>
    </row>
    <row r="326" spans="1:60" outlineLevel="1">
      <c r="A326" s="194">
        <v>83</v>
      </c>
      <c r="B326" s="169" t="s">
        <v>470</v>
      </c>
      <c r="C326" s="224" t="s">
        <v>471</v>
      </c>
      <c r="D326" s="172" t="s">
        <v>95</v>
      </c>
      <c r="E326" s="177">
        <v>0.85</v>
      </c>
      <c r="F326" s="188"/>
      <c r="G326" s="186">
        <f>E326*F326</f>
        <v>0</v>
      </c>
      <c r="H326" s="185" t="s">
        <v>472</v>
      </c>
      <c r="I326" s="199" t="s">
        <v>72</v>
      </c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/>
      <c r="AN326" s="160"/>
      <c r="AO326" s="160"/>
      <c r="AP326" s="160"/>
      <c r="AQ326" s="160"/>
      <c r="AR326" s="160"/>
      <c r="AS326" s="160"/>
      <c r="AT326" s="160"/>
      <c r="AU326" s="160"/>
      <c r="AV326" s="160"/>
      <c r="AW326" s="160"/>
      <c r="AX326" s="160"/>
      <c r="AY326" s="160"/>
      <c r="AZ326" s="160"/>
      <c r="BA326" s="160"/>
      <c r="BB326" s="160"/>
      <c r="BC326" s="160"/>
      <c r="BD326" s="160"/>
      <c r="BE326" s="160"/>
      <c r="BF326" s="160"/>
      <c r="BG326" s="160"/>
      <c r="BH326" s="160"/>
    </row>
    <row r="327" spans="1:60" outlineLevel="1">
      <c r="A327" s="194"/>
      <c r="B327" s="169"/>
      <c r="C327" s="225" t="s">
        <v>473</v>
      </c>
      <c r="D327" s="173"/>
      <c r="E327" s="178">
        <v>0.85</v>
      </c>
      <c r="F327" s="186"/>
      <c r="G327" s="186"/>
      <c r="H327" s="185"/>
      <c r="I327" s="199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  <c r="AE327" s="160"/>
      <c r="AF327" s="160"/>
      <c r="AG327" s="160"/>
      <c r="AH327" s="160"/>
      <c r="AI327" s="160"/>
      <c r="AJ327" s="160"/>
      <c r="AK327" s="160"/>
      <c r="AL327" s="160"/>
      <c r="AM327" s="160"/>
      <c r="AN327" s="160"/>
      <c r="AO327" s="160"/>
      <c r="AP327" s="160"/>
      <c r="AQ327" s="160"/>
      <c r="AR327" s="160"/>
      <c r="AS327" s="160"/>
      <c r="AT327" s="160"/>
      <c r="AU327" s="160"/>
      <c r="AV327" s="160"/>
      <c r="AW327" s="160"/>
      <c r="AX327" s="160"/>
      <c r="AY327" s="160"/>
      <c r="AZ327" s="160"/>
      <c r="BA327" s="160"/>
      <c r="BB327" s="160"/>
      <c r="BC327" s="160"/>
      <c r="BD327" s="160"/>
      <c r="BE327" s="160"/>
      <c r="BF327" s="160"/>
      <c r="BG327" s="160"/>
      <c r="BH327" s="160"/>
    </row>
    <row r="328" spans="1:60" outlineLevel="1">
      <c r="A328" s="194"/>
      <c r="B328" s="166" t="s">
        <v>474</v>
      </c>
      <c r="C328" s="223"/>
      <c r="D328" s="195"/>
      <c r="E328" s="196"/>
      <c r="F328" s="197"/>
      <c r="G328" s="187"/>
      <c r="H328" s="185"/>
      <c r="I328" s="199"/>
      <c r="J328" s="160"/>
      <c r="K328" s="160">
        <v>1</v>
      </c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  <c r="AE328" s="160"/>
      <c r="AF328" s="160"/>
      <c r="AG328" s="160"/>
      <c r="AH328" s="160"/>
      <c r="AI328" s="160"/>
      <c r="AJ328" s="160"/>
      <c r="AK328" s="160"/>
      <c r="AL328" s="160"/>
      <c r="AM328" s="160"/>
      <c r="AN328" s="160"/>
      <c r="AO328" s="160"/>
      <c r="AP328" s="160"/>
      <c r="AQ328" s="160"/>
      <c r="AR328" s="160"/>
      <c r="AS328" s="160"/>
      <c r="AT328" s="160"/>
      <c r="AU328" s="160"/>
      <c r="AV328" s="160"/>
      <c r="AW328" s="160"/>
      <c r="AX328" s="160"/>
      <c r="AY328" s="160"/>
      <c r="AZ328" s="160"/>
      <c r="BA328" s="160"/>
      <c r="BB328" s="160"/>
      <c r="BC328" s="160"/>
      <c r="BD328" s="160"/>
      <c r="BE328" s="160"/>
      <c r="BF328" s="160"/>
      <c r="BG328" s="160"/>
      <c r="BH328" s="160"/>
    </row>
    <row r="329" spans="1:60" outlineLevel="1">
      <c r="A329" s="194"/>
      <c r="B329" s="166" t="s">
        <v>475</v>
      </c>
      <c r="C329" s="223"/>
      <c r="D329" s="195"/>
      <c r="E329" s="196"/>
      <c r="F329" s="197"/>
      <c r="G329" s="187"/>
      <c r="H329" s="185"/>
      <c r="I329" s="199"/>
      <c r="J329" s="160"/>
      <c r="K329" s="160">
        <v>2</v>
      </c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  <c r="AE329" s="160"/>
      <c r="AF329" s="160"/>
      <c r="AG329" s="160"/>
      <c r="AH329" s="160"/>
      <c r="AI329" s="160"/>
      <c r="AJ329" s="160"/>
      <c r="AK329" s="160"/>
      <c r="AL329" s="160"/>
      <c r="AM329" s="160"/>
      <c r="AN329" s="160"/>
      <c r="AO329" s="160"/>
      <c r="AP329" s="160"/>
      <c r="AQ329" s="160"/>
      <c r="AR329" s="160"/>
      <c r="AS329" s="160"/>
      <c r="AT329" s="160"/>
      <c r="AU329" s="160"/>
      <c r="AV329" s="160"/>
      <c r="AW329" s="160"/>
      <c r="AX329" s="160"/>
      <c r="AY329" s="160"/>
      <c r="AZ329" s="160"/>
      <c r="BA329" s="160"/>
      <c r="BB329" s="160"/>
      <c r="BC329" s="160"/>
      <c r="BD329" s="160"/>
      <c r="BE329" s="160"/>
      <c r="BF329" s="160"/>
      <c r="BG329" s="160"/>
      <c r="BH329" s="160"/>
    </row>
    <row r="330" spans="1:60" outlineLevel="1">
      <c r="A330" s="194">
        <v>84</v>
      </c>
      <c r="B330" s="169" t="s">
        <v>476</v>
      </c>
      <c r="C330" s="224" t="s">
        <v>477</v>
      </c>
      <c r="D330" s="172" t="s">
        <v>478</v>
      </c>
      <c r="E330" s="177">
        <v>15</v>
      </c>
      <c r="F330" s="188"/>
      <c r="G330" s="186">
        <f>E330*F330</f>
        <v>0</v>
      </c>
      <c r="H330" s="185" t="s">
        <v>472</v>
      </c>
      <c r="I330" s="199" t="s">
        <v>72</v>
      </c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  <c r="AI330" s="160"/>
      <c r="AJ330" s="160"/>
      <c r="AK330" s="160"/>
      <c r="AL330" s="160"/>
      <c r="AM330" s="160"/>
      <c r="AN330" s="160"/>
      <c r="AO330" s="160"/>
      <c r="AP330" s="160"/>
      <c r="AQ330" s="160"/>
      <c r="AR330" s="160"/>
      <c r="AS330" s="160"/>
      <c r="AT330" s="160"/>
      <c r="AU330" s="160"/>
      <c r="AV330" s="160"/>
      <c r="AW330" s="160"/>
      <c r="AX330" s="160"/>
      <c r="AY330" s="160"/>
      <c r="AZ330" s="160"/>
      <c r="BA330" s="160"/>
      <c r="BB330" s="160"/>
      <c r="BC330" s="160"/>
      <c r="BD330" s="160"/>
      <c r="BE330" s="160"/>
      <c r="BF330" s="160"/>
      <c r="BG330" s="160"/>
      <c r="BH330" s="160"/>
    </row>
    <row r="331" spans="1:60" outlineLevel="1">
      <c r="A331" s="194"/>
      <c r="B331" s="169"/>
      <c r="C331" s="225" t="s">
        <v>479</v>
      </c>
      <c r="D331" s="173"/>
      <c r="E331" s="178">
        <v>15</v>
      </c>
      <c r="F331" s="186"/>
      <c r="G331" s="186"/>
      <c r="H331" s="185"/>
      <c r="I331" s="199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  <c r="AE331" s="160"/>
      <c r="AF331" s="160"/>
      <c r="AG331" s="160"/>
      <c r="AH331" s="160"/>
      <c r="AI331" s="160"/>
      <c r="AJ331" s="160"/>
      <c r="AK331" s="160"/>
      <c r="AL331" s="160"/>
      <c r="AM331" s="160"/>
      <c r="AN331" s="160"/>
      <c r="AO331" s="160"/>
      <c r="AP331" s="160"/>
      <c r="AQ331" s="160"/>
      <c r="AR331" s="160"/>
      <c r="AS331" s="160"/>
      <c r="AT331" s="160"/>
      <c r="AU331" s="160"/>
      <c r="AV331" s="160"/>
      <c r="AW331" s="160"/>
      <c r="AX331" s="160"/>
      <c r="AY331" s="160"/>
      <c r="AZ331" s="160"/>
      <c r="BA331" s="160"/>
      <c r="BB331" s="160"/>
      <c r="BC331" s="160"/>
      <c r="BD331" s="160"/>
      <c r="BE331" s="160"/>
      <c r="BF331" s="160"/>
      <c r="BG331" s="160"/>
      <c r="BH331" s="160"/>
    </row>
    <row r="332" spans="1:60" outlineLevel="1">
      <c r="A332" s="194">
        <v>85</v>
      </c>
      <c r="B332" s="169" t="s">
        <v>480</v>
      </c>
      <c r="C332" s="224" t="s">
        <v>481</v>
      </c>
      <c r="D332" s="172" t="s">
        <v>95</v>
      </c>
      <c r="E332" s="177">
        <v>51.7</v>
      </c>
      <c r="F332" s="188"/>
      <c r="G332" s="186">
        <f>E332*F332</f>
        <v>0</v>
      </c>
      <c r="H332" s="185"/>
      <c r="I332" s="199" t="s">
        <v>72</v>
      </c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  <c r="AE332" s="160"/>
      <c r="AF332" s="160"/>
      <c r="AG332" s="160"/>
      <c r="AH332" s="160"/>
      <c r="AI332" s="160"/>
      <c r="AJ332" s="160"/>
      <c r="AK332" s="160"/>
      <c r="AL332" s="160"/>
      <c r="AM332" s="160"/>
      <c r="AN332" s="160"/>
      <c r="AO332" s="160"/>
      <c r="AP332" s="160"/>
      <c r="AQ332" s="160"/>
      <c r="AR332" s="160"/>
      <c r="AS332" s="160"/>
      <c r="AT332" s="160"/>
      <c r="AU332" s="160"/>
      <c r="AV332" s="160"/>
      <c r="AW332" s="160"/>
      <c r="AX332" s="160"/>
      <c r="AY332" s="160"/>
      <c r="AZ332" s="160"/>
      <c r="BA332" s="160"/>
      <c r="BB332" s="160"/>
      <c r="BC332" s="160"/>
      <c r="BD332" s="160"/>
      <c r="BE332" s="160"/>
      <c r="BF332" s="160"/>
      <c r="BG332" s="160"/>
      <c r="BH332" s="160"/>
    </row>
    <row r="333" spans="1:60" outlineLevel="1">
      <c r="A333" s="194"/>
      <c r="B333" s="169"/>
      <c r="C333" s="226" t="s">
        <v>482</v>
      </c>
      <c r="D333" s="174"/>
      <c r="E333" s="179"/>
      <c r="F333" s="191"/>
      <c r="G333" s="192"/>
      <c r="H333" s="185"/>
      <c r="I333" s="199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  <c r="AE333" s="160"/>
      <c r="AF333" s="160"/>
      <c r="AG333" s="160"/>
      <c r="AH333" s="160"/>
      <c r="AI333" s="160"/>
      <c r="AJ333" s="160"/>
      <c r="AK333" s="160"/>
      <c r="AL333" s="160"/>
      <c r="AM333" s="160"/>
      <c r="AN333" s="160"/>
      <c r="AO333" s="160"/>
      <c r="AP333" s="160"/>
      <c r="AQ333" s="160"/>
      <c r="AR333" s="160"/>
      <c r="AS333" s="160"/>
      <c r="AT333" s="160"/>
      <c r="AU333" s="160"/>
      <c r="AV333" s="160"/>
      <c r="AW333" s="160"/>
      <c r="AX333" s="160"/>
      <c r="AY333" s="160"/>
      <c r="AZ333" s="160"/>
      <c r="BA333" s="161" t="str">
        <f>C333</f>
        <v>viz D1.01.01-401 - včetně dod.nosné kce.</v>
      </c>
      <c r="BB333" s="160"/>
      <c r="BC333" s="160"/>
      <c r="BD333" s="160"/>
      <c r="BE333" s="160"/>
      <c r="BF333" s="160"/>
      <c r="BG333" s="160"/>
      <c r="BH333" s="160"/>
    </row>
    <row r="334" spans="1:60" outlineLevel="1">
      <c r="A334" s="194"/>
      <c r="B334" s="169"/>
      <c r="C334" s="225" t="s">
        <v>483</v>
      </c>
      <c r="D334" s="173"/>
      <c r="E334" s="178">
        <v>6.4</v>
      </c>
      <c r="F334" s="186"/>
      <c r="G334" s="186"/>
      <c r="H334" s="185"/>
      <c r="I334" s="199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  <c r="AE334" s="160"/>
      <c r="AF334" s="160"/>
      <c r="AG334" s="160"/>
      <c r="AH334" s="160"/>
      <c r="AI334" s="160"/>
      <c r="AJ334" s="160"/>
      <c r="AK334" s="160"/>
      <c r="AL334" s="160"/>
      <c r="AM334" s="160"/>
      <c r="AN334" s="160"/>
      <c r="AO334" s="160"/>
      <c r="AP334" s="160"/>
      <c r="AQ334" s="160"/>
      <c r="AR334" s="160"/>
      <c r="AS334" s="160"/>
      <c r="AT334" s="160"/>
      <c r="AU334" s="160"/>
      <c r="AV334" s="160"/>
      <c r="AW334" s="160"/>
      <c r="AX334" s="160"/>
      <c r="AY334" s="160"/>
      <c r="AZ334" s="160"/>
      <c r="BA334" s="160"/>
      <c r="BB334" s="160"/>
      <c r="BC334" s="160"/>
      <c r="BD334" s="160"/>
      <c r="BE334" s="160"/>
      <c r="BF334" s="160"/>
      <c r="BG334" s="160"/>
      <c r="BH334" s="160"/>
    </row>
    <row r="335" spans="1:60" outlineLevel="1">
      <c r="A335" s="194"/>
      <c r="B335" s="169"/>
      <c r="C335" s="225" t="s">
        <v>484</v>
      </c>
      <c r="D335" s="173"/>
      <c r="E335" s="178">
        <v>45.3</v>
      </c>
      <c r="F335" s="186"/>
      <c r="G335" s="186"/>
      <c r="H335" s="185"/>
      <c r="I335" s="199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  <c r="AE335" s="160"/>
      <c r="AF335" s="160"/>
      <c r="AG335" s="160"/>
      <c r="AH335" s="160"/>
      <c r="AI335" s="160"/>
      <c r="AJ335" s="160"/>
      <c r="AK335" s="160"/>
      <c r="AL335" s="160"/>
      <c r="AM335" s="160"/>
      <c r="AN335" s="160"/>
      <c r="AO335" s="160"/>
      <c r="AP335" s="160"/>
      <c r="AQ335" s="160"/>
      <c r="AR335" s="160"/>
      <c r="AS335" s="160"/>
      <c r="AT335" s="160"/>
      <c r="AU335" s="160"/>
      <c r="AV335" s="160"/>
      <c r="AW335" s="160"/>
      <c r="AX335" s="160"/>
      <c r="AY335" s="160"/>
      <c r="AZ335" s="160"/>
      <c r="BA335" s="160"/>
      <c r="BB335" s="160"/>
      <c r="BC335" s="160"/>
      <c r="BD335" s="160"/>
      <c r="BE335" s="160"/>
      <c r="BF335" s="160"/>
      <c r="BG335" s="160"/>
      <c r="BH335" s="160"/>
    </row>
    <row r="336" spans="1:60" outlineLevel="1">
      <c r="A336" s="194">
        <v>86</v>
      </c>
      <c r="B336" s="169" t="s">
        <v>485</v>
      </c>
      <c r="C336" s="224" t="s">
        <v>486</v>
      </c>
      <c r="D336" s="172" t="s">
        <v>95</v>
      </c>
      <c r="E336" s="177">
        <v>0.85</v>
      </c>
      <c r="F336" s="188"/>
      <c r="G336" s="186">
        <f>E336*F336</f>
        <v>0</v>
      </c>
      <c r="H336" s="185"/>
      <c r="I336" s="199" t="s">
        <v>130</v>
      </c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/>
      <c r="AN336" s="160"/>
      <c r="AO336" s="160"/>
      <c r="AP336" s="160"/>
      <c r="AQ336" s="160"/>
      <c r="AR336" s="160"/>
      <c r="AS336" s="160"/>
      <c r="AT336" s="160"/>
      <c r="AU336" s="160"/>
      <c r="AV336" s="160"/>
      <c r="AW336" s="160"/>
      <c r="AX336" s="160"/>
      <c r="AY336" s="160"/>
      <c r="AZ336" s="160"/>
      <c r="BA336" s="160"/>
      <c r="BB336" s="160"/>
      <c r="BC336" s="160"/>
      <c r="BD336" s="160"/>
      <c r="BE336" s="160"/>
      <c r="BF336" s="160"/>
      <c r="BG336" s="160"/>
      <c r="BH336" s="160"/>
    </row>
    <row r="337" spans="1:60" outlineLevel="1">
      <c r="A337" s="194"/>
      <c r="B337" s="169"/>
      <c r="C337" s="225" t="s">
        <v>473</v>
      </c>
      <c r="D337" s="173"/>
      <c r="E337" s="178">
        <v>0.85</v>
      </c>
      <c r="F337" s="186"/>
      <c r="G337" s="186"/>
      <c r="H337" s="185"/>
      <c r="I337" s="199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  <c r="AI337" s="160"/>
      <c r="AJ337" s="160"/>
      <c r="AK337" s="160"/>
      <c r="AL337" s="160"/>
      <c r="AM337" s="160"/>
      <c r="AN337" s="160"/>
      <c r="AO337" s="160"/>
      <c r="AP337" s="160"/>
      <c r="AQ337" s="160"/>
      <c r="AR337" s="160"/>
      <c r="AS337" s="160"/>
      <c r="AT337" s="160"/>
      <c r="AU337" s="160"/>
      <c r="AV337" s="160"/>
      <c r="AW337" s="160"/>
      <c r="AX337" s="160"/>
      <c r="AY337" s="160"/>
      <c r="AZ337" s="160"/>
      <c r="BA337" s="160"/>
      <c r="BB337" s="160"/>
      <c r="BC337" s="160"/>
      <c r="BD337" s="160"/>
      <c r="BE337" s="160"/>
      <c r="BF337" s="160"/>
      <c r="BG337" s="160"/>
      <c r="BH337" s="160"/>
    </row>
    <row r="338" spans="1:60" outlineLevel="1">
      <c r="A338" s="194">
        <v>87</v>
      </c>
      <c r="B338" s="169" t="s">
        <v>487</v>
      </c>
      <c r="C338" s="224" t="s">
        <v>488</v>
      </c>
      <c r="D338" s="172" t="s">
        <v>194</v>
      </c>
      <c r="E338" s="177">
        <v>6.72</v>
      </c>
      <c r="F338" s="188"/>
      <c r="G338" s="186">
        <f>E338*F338</f>
        <v>0</v>
      </c>
      <c r="H338" s="185"/>
      <c r="I338" s="199" t="s">
        <v>130</v>
      </c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160"/>
      <c r="AP338" s="160"/>
      <c r="AQ338" s="160"/>
      <c r="AR338" s="160"/>
      <c r="AS338" s="160"/>
      <c r="AT338" s="160"/>
      <c r="AU338" s="160"/>
      <c r="AV338" s="160"/>
      <c r="AW338" s="160"/>
      <c r="AX338" s="160"/>
      <c r="AY338" s="160"/>
      <c r="AZ338" s="160"/>
      <c r="BA338" s="160"/>
      <c r="BB338" s="160"/>
      <c r="BC338" s="160"/>
      <c r="BD338" s="160"/>
      <c r="BE338" s="160"/>
      <c r="BF338" s="160"/>
      <c r="BG338" s="160"/>
      <c r="BH338" s="160"/>
    </row>
    <row r="339" spans="1:60" ht="22.5" outlineLevel="1">
      <c r="A339" s="194"/>
      <c r="B339" s="169"/>
      <c r="C339" s="226" t="s">
        <v>489</v>
      </c>
      <c r="D339" s="174"/>
      <c r="E339" s="179"/>
      <c r="F339" s="191"/>
      <c r="G339" s="192"/>
      <c r="H339" s="185"/>
      <c r="I339" s="199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  <c r="AM339" s="160"/>
      <c r="AN339" s="160"/>
      <c r="AO339" s="160"/>
      <c r="AP339" s="160"/>
      <c r="AQ339" s="160"/>
      <c r="AR339" s="160"/>
      <c r="AS339" s="160"/>
      <c r="AT339" s="160"/>
      <c r="AU339" s="160"/>
      <c r="AV339" s="160"/>
      <c r="AW339" s="160"/>
      <c r="AX339" s="160"/>
      <c r="AY339" s="160"/>
      <c r="AZ339" s="160"/>
      <c r="BA339" s="161" t="str">
        <f>C339</f>
        <v>z kamenné vlny vlhkuvzdorné vhodné do zdravotn.prostředí.Včertně výustků VZT,větrací mřížky apod. Přesný popis viz výkres podhledů.</v>
      </c>
      <c r="BB339" s="160"/>
      <c r="BC339" s="160"/>
      <c r="BD339" s="160"/>
      <c r="BE339" s="160"/>
      <c r="BF339" s="160"/>
      <c r="BG339" s="160"/>
      <c r="BH339" s="160"/>
    </row>
    <row r="340" spans="1:60" outlineLevel="1">
      <c r="A340" s="194"/>
      <c r="B340" s="169"/>
      <c r="C340" s="225" t="s">
        <v>490</v>
      </c>
      <c r="D340" s="173"/>
      <c r="E340" s="178">
        <v>6.72</v>
      </c>
      <c r="F340" s="186"/>
      <c r="G340" s="186"/>
      <c r="H340" s="185"/>
      <c r="I340" s="199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  <c r="AE340" s="160"/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160"/>
      <c r="AP340" s="160"/>
      <c r="AQ340" s="160"/>
      <c r="AR340" s="160"/>
      <c r="AS340" s="160"/>
      <c r="AT340" s="160"/>
      <c r="AU340" s="160"/>
      <c r="AV340" s="160"/>
      <c r="AW340" s="160"/>
      <c r="AX340" s="160"/>
      <c r="AY340" s="160"/>
      <c r="AZ340" s="160"/>
      <c r="BA340" s="160"/>
      <c r="BB340" s="160"/>
      <c r="BC340" s="160"/>
      <c r="BD340" s="160"/>
      <c r="BE340" s="160"/>
      <c r="BF340" s="160"/>
      <c r="BG340" s="160"/>
      <c r="BH340" s="160"/>
    </row>
    <row r="341" spans="1:60" outlineLevel="1">
      <c r="A341" s="194">
        <v>88</v>
      </c>
      <c r="B341" s="169" t="s">
        <v>491</v>
      </c>
      <c r="C341" s="224" t="s">
        <v>492</v>
      </c>
      <c r="D341" s="172" t="s">
        <v>194</v>
      </c>
      <c r="E341" s="177">
        <v>47.564999999999998</v>
      </c>
      <c r="F341" s="188"/>
      <c r="G341" s="186">
        <f>E341*F341</f>
        <v>0</v>
      </c>
      <c r="H341" s="185"/>
      <c r="I341" s="199" t="s">
        <v>130</v>
      </c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160"/>
      <c r="AP341" s="160"/>
      <c r="AQ341" s="160"/>
      <c r="AR341" s="160"/>
      <c r="AS341" s="160"/>
      <c r="AT341" s="160"/>
      <c r="AU341" s="160"/>
      <c r="AV341" s="160"/>
      <c r="AW341" s="160"/>
      <c r="AX341" s="160"/>
      <c r="AY341" s="160"/>
      <c r="AZ341" s="160"/>
      <c r="BA341" s="160"/>
      <c r="BB341" s="160"/>
      <c r="BC341" s="160"/>
      <c r="BD341" s="160"/>
      <c r="BE341" s="160"/>
      <c r="BF341" s="160"/>
      <c r="BG341" s="160"/>
      <c r="BH341" s="160"/>
    </row>
    <row r="342" spans="1:60" ht="22.5" outlineLevel="1">
      <c r="A342" s="194"/>
      <c r="B342" s="169"/>
      <c r="C342" s="226" t="s">
        <v>493</v>
      </c>
      <c r="D342" s="174"/>
      <c r="E342" s="179"/>
      <c r="F342" s="191"/>
      <c r="G342" s="192"/>
      <c r="H342" s="185"/>
      <c r="I342" s="199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160"/>
      <c r="AP342" s="160"/>
      <c r="AQ342" s="160"/>
      <c r="AR342" s="160"/>
      <c r="AS342" s="160"/>
      <c r="AT342" s="160"/>
      <c r="AU342" s="160"/>
      <c r="AV342" s="160"/>
      <c r="AW342" s="160"/>
      <c r="AX342" s="160"/>
      <c r="AY342" s="160"/>
      <c r="AZ342" s="160"/>
      <c r="BA342" s="161" t="str">
        <f>C342</f>
        <v>z kamenné vlny vlhkuvzdorné vhodné do zdravotn.prostředí.Včertně výustků VZT,větrací mřížky apod.Hygienické provedení. Přesný popis viz výkres podhledů - výkaz výměr - viz předchozí položka</v>
      </c>
      <c r="BB342" s="160"/>
      <c r="BC342" s="160"/>
      <c r="BD342" s="160"/>
      <c r="BE342" s="160"/>
      <c r="BF342" s="160"/>
      <c r="BG342" s="160"/>
      <c r="BH342" s="160"/>
    </row>
    <row r="343" spans="1:60" outlineLevel="1">
      <c r="A343" s="194"/>
      <c r="B343" s="169"/>
      <c r="C343" s="225" t="s">
        <v>494</v>
      </c>
      <c r="D343" s="173"/>
      <c r="E343" s="178">
        <v>47.564999999999998</v>
      </c>
      <c r="F343" s="186"/>
      <c r="G343" s="186"/>
      <c r="H343" s="185"/>
      <c r="I343" s="199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160"/>
      <c r="AP343" s="160"/>
      <c r="AQ343" s="160"/>
      <c r="AR343" s="160"/>
      <c r="AS343" s="160"/>
      <c r="AT343" s="160"/>
      <c r="AU343" s="160"/>
      <c r="AV343" s="160"/>
      <c r="AW343" s="160"/>
      <c r="AX343" s="160"/>
      <c r="AY343" s="160"/>
      <c r="AZ343" s="160"/>
      <c r="BA343" s="160"/>
      <c r="BB343" s="160"/>
      <c r="BC343" s="160"/>
      <c r="BD343" s="160"/>
      <c r="BE343" s="160"/>
      <c r="BF343" s="160"/>
      <c r="BG343" s="160"/>
      <c r="BH343" s="160"/>
    </row>
    <row r="344" spans="1:60" ht="22.5" outlineLevel="1">
      <c r="A344" s="194">
        <v>89</v>
      </c>
      <c r="B344" s="169" t="s">
        <v>495</v>
      </c>
      <c r="C344" s="224" t="s">
        <v>496</v>
      </c>
      <c r="D344" s="172" t="s">
        <v>86</v>
      </c>
      <c r="E344" s="177">
        <v>2</v>
      </c>
      <c r="F344" s="188"/>
      <c r="G344" s="186">
        <f>E344*F344</f>
        <v>0</v>
      </c>
      <c r="H344" s="185"/>
      <c r="I344" s="199" t="s">
        <v>130</v>
      </c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  <c r="AE344" s="160"/>
      <c r="AF344" s="160"/>
      <c r="AG344" s="160"/>
      <c r="AH344" s="160"/>
      <c r="AI344" s="160"/>
      <c r="AJ344" s="160"/>
      <c r="AK344" s="160"/>
      <c r="AL344" s="160"/>
      <c r="AM344" s="160"/>
      <c r="AN344" s="160"/>
      <c r="AO344" s="160"/>
      <c r="AP344" s="160"/>
      <c r="AQ344" s="160"/>
      <c r="AR344" s="160"/>
      <c r="AS344" s="160"/>
      <c r="AT344" s="160"/>
      <c r="AU344" s="160"/>
      <c r="AV344" s="160"/>
      <c r="AW344" s="160"/>
      <c r="AX344" s="160"/>
      <c r="AY344" s="160"/>
      <c r="AZ344" s="160"/>
      <c r="BA344" s="160"/>
      <c r="BB344" s="160"/>
      <c r="BC344" s="160"/>
      <c r="BD344" s="160"/>
      <c r="BE344" s="160"/>
      <c r="BF344" s="160"/>
      <c r="BG344" s="160"/>
      <c r="BH344" s="160"/>
    </row>
    <row r="345" spans="1:60" ht="45" outlineLevel="1">
      <c r="A345" s="194"/>
      <c r="B345" s="169"/>
      <c r="C345" s="226" t="s">
        <v>497</v>
      </c>
      <c r="D345" s="174"/>
      <c r="E345" s="179"/>
      <c r="F345" s="191"/>
      <c r="G345" s="192"/>
      <c r="H345" s="185"/>
      <c r="I345" s="199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  <c r="AI345" s="160"/>
      <c r="AJ345" s="160"/>
      <c r="AK345" s="160"/>
      <c r="AL345" s="160"/>
      <c r="AM345" s="160"/>
      <c r="AN345" s="160"/>
      <c r="AO345" s="160"/>
      <c r="AP345" s="160"/>
      <c r="AQ345" s="160"/>
      <c r="AR345" s="160"/>
      <c r="AS345" s="160"/>
      <c r="AT345" s="160"/>
      <c r="AU345" s="160"/>
      <c r="AV345" s="160"/>
      <c r="AW345" s="160"/>
      <c r="AX345" s="160"/>
      <c r="AY345" s="160"/>
      <c r="AZ345" s="160"/>
      <c r="BA345" s="161" t="str">
        <f>C345</f>
        <v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v>
      </c>
      <c r="BB345" s="160"/>
      <c r="BC345" s="160"/>
      <c r="BD345" s="160"/>
      <c r="BE345" s="160"/>
      <c r="BF345" s="160"/>
      <c r="BG345" s="160"/>
      <c r="BH345" s="160"/>
    </row>
    <row r="346" spans="1:60" ht="22.5" outlineLevel="1">
      <c r="A346" s="194">
        <v>90</v>
      </c>
      <c r="B346" s="169" t="s">
        <v>498</v>
      </c>
      <c r="C346" s="224" t="s">
        <v>499</v>
      </c>
      <c r="D346" s="172" t="s">
        <v>86</v>
      </c>
      <c r="E346" s="177">
        <v>1</v>
      </c>
      <c r="F346" s="188"/>
      <c r="G346" s="186">
        <f>E346*F346</f>
        <v>0</v>
      </c>
      <c r="H346" s="185"/>
      <c r="I346" s="199" t="s">
        <v>130</v>
      </c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  <c r="AE346" s="160"/>
      <c r="AF346" s="160"/>
      <c r="AG346" s="160"/>
      <c r="AH346" s="160"/>
      <c r="AI346" s="160"/>
      <c r="AJ346" s="160"/>
      <c r="AK346" s="160"/>
      <c r="AL346" s="160"/>
      <c r="AM346" s="160"/>
      <c r="AN346" s="160"/>
      <c r="AO346" s="160"/>
      <c r="AP346" s="160"/>
      <c r="AQ346" s="160"/>
      <c r="AR346" s="160"/>
      <c r="AS346" s="160"/>
      <c r="AT346" s="160"/>
      <c r="AU346" s="160"/>
      <c r="AV346" s="160"/>
      <c r="AW346" s="160"/>
      <c r="AX346" s="160"/>
      <c r="AY346" s="160"/>
      <c r="AZ346" s="160"/>
      <c r="BA346" s="160"/>
      <c r="BB346" s="160"/>
      <c r="BC346" s="160"/>
      <c r="BD346" s="160"/>
      <c r="BE346" s="160"/>
      <c r="BF346" s="160"/>
      <c r="BG346" s="160"/>
      <c r="BH346" s="160"/>
    </row>
    <row r="347" spans="1:60" ht="22.5" outlineLevel="1">
      <c r="A347" s="194">
        <v>91</v>
      </c>
      <c r="B347" s="169" t="s">
        <v>500</v>
      </c>
      <c r="C347" s="224" t="s">
        <v>501</v>
      </c>
      <c r="D347" s="172" t="s">
        <v>86</v>
      </c>
      <c r="E347" s="177">
        <v>3</v>
      </c>
      <c r="F347" s="188"/>
      <c r="G347" s="186">
        <f>E347*F347</f>
        <v>0</v>
      </c>
      <c r="H347" s="185"/>
      <c r="I347" s="199" t="s">
        <v>130</v>
      </c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  <c r="AE347" s="160"/>
      <c r="AF347" s="160"/>
      <c r="AG347" s="160"/>
      <c r="AH347" s="160"/>
      <c r="AI347" s="160"/>
      <c r="AJ347" s="160"/>
      <c r="AK347" s="160"/>
      <c r="AL347" s="160"/>
      <c r="AM347" s="160"/>
      <c r="AN347" s="160"/>
      <c r="AO347" s="160"/>
      <c r="AP347" s="160"/>
      <c r="AQ347" s="160"/>
      <c r="AR347" s="160"/>
      <c r="AS347" s="160"/>
      <c r="AT347" s="160"/>
      <c r="AU347" s="160"/>
      <c r="AV347" s="160"/>
      <c r="AW347" s="160"/>
      <c r="AX347" s="160"/>
      <c r="AY347" s="160"/>
      <c r="AZ347" s="160"/>
      <c r="BA347" s="160"/>
      <c r="BB347" s="160"/>
      <c r="BC347" s="160"/>
      <c r="BD347" s="160"/>
      <c r="BE347" s="160"/>
      <c r="BF347" s="160"/>
      <c r="BG347" s="160"/>
      <c r="BH347" s="160"/>
    </row>
    <row r="348" spans="1:60" outlineLevel="1">
      <c r="A348" s="194">
        <v>92</v>
      </c>
      <c r="B348" s="169" t="s">
        <v>502</v>
      </c>
      <c r="C348" s="224" t="s">
        <v>503</v>
      </c>
      <c r="D348" s="172" t="s">
        <v>135</v>
      </c>
      <c r="E348" s="177">
        <v>10.5</v>
      </c>
      <c r="F348" s="188"/>
      <c r="G348" s="186">
        <f>E348*F348</f>
        <v>0</v>
      </c>
      <c r="H348" s="185"/>
      <c r="I348" s="199" t="s">
        <v>130</v>
      </c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  <c r="AE348" s="160"/>
      <c r="AF348" s="160"/>
      <c r="AG348" s="160"/>
      <c r="AH348" s="160"/>
      <c r="AI348" s="160"/>
      <c r="AJ348" s="160"/>
      <c r="AK348" s="160"/>
      <c r="AL348" s="160"/>
      <c r="AM348" s="160"/>
      <c r="AN348" s="160"/>
      <c r="AO348" s="160"/>
      <c r="AP348" s="160"/>
      <c r="AQ348" s="160"/>
      <c r="AR348" s="160"/>
      <c r="AS348" s="160"/>
      <c r="AT348" s="160"/>
      <c r="AU348" s="160"/>
      <c r="AV348" s="160"/>
      <c r="AW348" s="160"/>
      <c r="AX348" s="160"/>
      <c r="AY348" s="160"/>
      <c r="AZ348" s="160"/>
      <c r="BA348" s="160"/>
      <c r="BB348" s="160"/>
      <c r="BC348" s="160"/>
      <c r="BD348" s="160"/>
      <c r="BE348" s="160"/>
      <c r="BF348" s="160"/>
      <c r="BG348" s="160"/>
      <c r="BH348" s="160"/>
    </row>
    <row r="349" spans="1:60" ht="22.5" outlineLevel="1">
      <c r="A349" s="194">
        <v>93</v>
      </c>
      <c r="B349" s="169" t="s">
        <v>504</v>
      </c>
      <c r="C349" s="224" t="s">
        <v>505</v>
      </c>
      <c r="D349" s="172" t="s">
        <v>506</v>
      </c>
      <c r="E349" s="177">
        <v>1</v>
      </c>
      <c r="F349" s="188"/>
      <c r="G349" s="186">
        <f>E349*F349</f>
        <v>0</v>
      </c>
      <c r="H349" s="185"/>
      <c r="I349" s="199" t="s">
        <v>130</v>
      </c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  <c r="AE349" s="160"/>
      <c r="AF349" s="160"/>
      <c r="AG349" s="160"/>
      <c r="AH349" s="160"/>
      <c r="AI349" s="160"/>
      <c r="AJ349" s="160"/>
      <c r="AK349" s="160"/>
      <c r="AL349" s="160"/>
      <c r="AM349" s="160"/>
      <c r="AN349" s="160"/>
      <c r="AO349" s="160"/>
      <c r="AP349" s="160"/>
      <c r="AQ349" s="160"/>
      <c r="AR349" s="160"/>
      <c r="AS349" s="160"/>
      <c r="AT349" s="160"/>
      <c r="AU349" s="160"/>
      <c r="AV349" s="160"/>
      <c r="AW349" s="160"/>
      <c r="AX349" s="160"/>
      <c r="AY349" s="160"/>
      <c r="AZ349" s="160"/>
      <c r="BA349" s="160"/>
      <c r="BB349" s="160"/>
      <c r="BC349" s="160"/>
      <c r="BD349" s="160"/>
      <c r="BE349" s="160"/>
      <c r="BF349" s="160"/>
      <c r="BG349" s="160"/>
      <c r="BH349" s="160"/>
    </row>
    <row r="350" spans="1:60" outlineLevel="1">
      <c r="A350" s="194">
        <v>94</v>
      </c>
      <c r="B350" s="169" t="s">
        <v>507</v>
      </c>
      <c r="C350" s="224" t="s">
        <v>508</v>
      </c>
      <c r="D350" s="172" t="s">
        <v>86</v>
      </c>
      <c r="E350" s="177">
        <v>1</v>
      </c>
      <c r="F350" s="188"/>
      <c r="G350" s="186">
        <f>E350*F350</f>
        <v>0</v>
      </c>
      <c r="H350" s="185"/>
      <c r="I350" s="199" t="s">
        <v>130</v>
      </c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  <c r="AE350" s="160"/>
      <c r="AF350" s="160"/>
      <c r="AG350" s="160"/>
      <c r="AH350" s="160"/>
      <c r="AI350" s="160"/>
      <c r="AJ350" s="160"/>
      <c r="AK350" s="160"/>
      <c r="AL350" s="160"/>
      <c r="AM350" s="160"/>
      <c r="AN350" s="160"/>
      <c r="AO350" s="160"/>
      <c r="AP350" s="160"/>
      <c r="AQ350" s="160"/>
      <c r="AR350" s="160"/>
      <c r="AS350" s="160"/>
      <c r="AT350" s="160"/>
      <c r="AU350" s="160"/>
      <c r="AV350" s="160"/>
      <c r="AW350" s="160"/>
      <c r="AX350" s="160"/>
      <c r="AY350" s="160"/>
      <c r="AZ350" s="160"/>
      <c r="BA350" s="160"/>
      <c r="BB350" s="160"/>
      <c r="BC350" s="160"/>
      <c r="BD350" s="160"/>
      <c r="BE350" s="160"/>
      <c r="BF350" s="160"/>
      <c r="BG350" s="160"/>
      <c r="BH350" s="160"/>
    </row>
    <row r="351" spans="1:60" outlineLevel="1">
      <c r="A351" s="194"/>
      <c r="B351" s="169"/>
      <c r="C351" s="226" t="s">
        <v>509</v>
      </c>
      <c r="D351" s="174"/>
      <c r="E351" s="179"/>
      <c r="F351" s="191"/>
      <c r="G351" s="192"/>
      <c r="H351" s="185"/>
      <c r="I351" s="199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  <c r="AE351" s="160"/>
      <c r="AF351" s="160"/>
      <c r="AG351" s="160"/>
      <c r="AH351" s="160"/>
      <c r="AI351" s="160"/>
      <c r="AJ351" s="160"/>
      <c r="AK351" s="160"/>
      <c r="AL351" s="160"/>
      <c r="AM351" s="160"/>
      <c r="AN351" s="160"/>
      <c r="AO351" s="160"/>
      <c r="AP351" s="160"/>
      <c r="AQ351" s="160"/>
      <c r="AR351" s="160"/>
      <c r="AS351" s="160"/>
      <c r="AT351" s="160"/>
      <c r="AU351" s="160"/>
      <c r="AV351" s="160"/>
      <c r="AW351" s="160"/>
      <c r="AX351" s="160"/>
      <c r="AY351" s="160"/>
      <c r="AZ351" s="160"/>
      <c r="BA351" s="161" t="str">
        <f>C351</f>
        <v>dod + mont viz kce zámečnické</v>
      </c>
      <c r="BB351" s="160"/>
      <c r="BC351" s="160"/>
      <c r="BD351" s="160"/>
      <c r="BE351" s="160"/>
      <c r="BF351" s="160"/>
      <c r="BG351" s="160"/>
      <c r="BH351" s="160"/>
    </row>
    <row r="352" spans="1:60" outlineLevel="1">
      <c r="A352" s="194">
        <v>95</v>
      </c>
      <c r="B352" s="169" t="s">
        <v>510</v>
      </c>
      <c r="C352" s="224" t="s">
        <v>511</v>
      </c>
      <c r="D352" s="172" t="s">
        <v>86</v>
      </c>
      <c r="E352" s="177">
        <v>1</v>
      </c>
      <c r="F352" s="188"/>
      <c r="G352" s="186">
        <f>E352*F352</f>
        <v>0</v>
      </c>
      <c r="H352" s="185"/>
      <c r="I352" s="199" t="s">
        <v>130</v>
      </c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  <c r="AE352" s="160"/>
      <c r="AF352" s="160"/>
      <c r="AG352" s="160"/>
      <c r="AH352" s="160"/>
      <c r="AI352" s="160"/>
      <c r="AJ352" s="160"/>
      <c r="AK352" s="160"/>
      <c r="AL352" s="160"/>
      <c r="AM352" s="160"/>
      <c r="AN352" s="160"/>
      <c r="AO352" s="160"/>
      <c r="AP352" s="160"/>
      <c r="AQ352" s="160"/>
      <c r="AR352" s="160"/>
      <c r="AS352" s="160"/>
      <c r="AT352" s="160"/>
      <c r="AU352" s="160"/>
      <c r="AV352" s="160"/>
      <c r="AW352" s="160"/>
      <c r="AX352" s="160"/>
      <c r="AY352" s="160"/>
      <c r="AZ352" s="160"/>
      <c r="BA352" s="160"/>
      <c r="BB352" s="160"/>
      <c r="BC352" s="160"/>
      <c r="BD352" s="160"/>
      <c r="BE352" s="160"/>
      <c r="BF352" s="160"/>
      <c r="BG352" s="160"/>
      <c r="BH352" s="160"/>
    </row>
    <row r="353" spans="1:60" outlineLevel="1">
      <c r="A353" s="194"/>
      <c r="B353" s="169"/>
      <c r="C353" s="226" t="s">
        <v>509</v>
      </c>
      <c r="D353" s="174"/>
      <c r="E353" s="179"/>
      <c r="F353" s="191"/>
      <c r="G353" s="192"/>
      <c r="H353" s="185"/>
      <c r="I353" s="199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  <c r="AE353" s="160"/>
      <c r="AF353" s="160"/>
      <c r="AG353" s="160"/>
      <c r="AH353" s="160"/>
      <c r="AI353" s="160"/>
      <c r="AJ353" s="160"/>
      <c r="AK353" s="160"/>
      <c r="AL353" s="160"/>
      <c r="AM353" s="160"/>
      <c r="AN353" s="160"/>
      <c r="AO353" s="160"/>
      <c r="AP353" s="160"/>
      <c r="AQ353" s="160"/>
      <c r="AR353" s="160"/>
      <c r="AS353" s="160"/>
      <c r="AT353" s="160"/>
      <c r="AU353" s="160"/>
      <c r="AV353" s="160"/>
      <c r="AW353" s="160"/>
      <c r="AX353" s="160"/>
      <c r="AY353" s="160"/>
      <c r="AZ353" s="160"/>
      <c r="BA353" s="161" t="str">
        <f>C353</f>
        <v>dod + mont viz kce zámečnické</v>
      </c>
      <c r="BB353" s="160"/>
      <c r="BC353" s="160"/>
      <c r="BD353" s="160"/>
      <c r="BE353" s="160"/>
      <c r="BF353" s="160"/>
      <c r="BG353" s="160"/>
      <c r="BH353" s="160"/>
    </row>
    <row r="354" spans="1:60" outlineLevel="1">
      <c r="A354" s="194">
        <v>96</v>
      </c>
      <c r="B354" s="169" t="s">
        <v>512</v>
      </c>
      <c r="C354" s="224" t="s">
        <v>513</v>
      </c>
      <c r="D354" s="172" t="s">
        <v>86</v>
      </c>
      <c r="E354" s="177">
        <v>2</v>
      </c>
      <c r="F354" s="188"/>
      <c r="G354" s="186">
        <f>E354*F354</f>
        <v>0</v>
      </c>
      <c r="H354" s="185"/>
      <c r="I354" s="199" t="s">
        <v>130</v>
      </c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  <c r="AM354" s="160"/>
      <c r="AN354" s="160"/>
      <c r="AO354" s="160"/>
      <c r="AP354" s="160"/>
      <c r="AQ354" s="160"/>
      <c r="AR354" s="160"/>
      <c r="AS354" s="160"/>
      <c r="AT354" s="160"/>
      <c r="AU354" s="160"/>
      <c r="AV354" s="160"/>
      <c r="AW354" s="160"/>
      <c r="AX354" s="160"/>
      <c r="AY354" s="160"/>
      <c r="AZ354" s="160"/>
      <c r="BA354" s="160"/>
      <c r="BB354" s="160"/>
      <c r="BC354" s="160"/>
      <c r="BD354" s="160"/>
      <c r="BE354" s="160"/>
      <c r="BF354" s="160"/>
      <c r="BG354" s="160"/>
      <c r="BH354" s="160"/>
    </row>
    <row r="355" spans="1:60" outlineLevel="1">
      <c r="A355" s="194"/>
      <c r="B355" s="169"/>
      <c r="C355" s="226" t="s">
        <v>509</v>
      </c>
      <c r="D355" s="174"/>
      <c r="E355" s="179"/>
      <c r="F355" s="191"/>
      <c r="G355" s="192"/>
      <c r="H355" s="185"/>
      <c r="I355" s="199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160"/>
      <c r="AP355" s="160"/>
      <c r="AQ355" s="160"/>
      <c r="AR355" s="160"/>
      <c r="AS355" s="160"/>
      <c r="AT355" s="160"/>
      <c r="AU355" s="160"/>
      <c r="AV355" s="160"/>
      <c r="AW355" s="160"/>
      <c r="AX355" s="160"/>
      <c r="AY355" s="160"/>
      <c r="AZ355" s="160"/>
      <c r="BA355" s="161" t="str">
        <f>C355</f>
        <v>dod + mont viz kce zámečnické</v>
      </c>
      <c r="BB355" s="160"/>
      <c r="BC355" s="160"/>
      <c r="BD355" s="160"/>
      <c r="BE355" s="160"/>
      <c r="BF355" s="160"/>
      <c r="BG355" s="160"/>
      <c r="BH355" s="160"/>
    </row>
    <row r="356" spans="1:60" ht="22.5" outlineLevel="1">
      <c r="A356" s="194">
        <v>97</v>
      </c>
      <c r="B356" s="169" t="s">
        <v>514</v>
      </c>
      <c r="C356" s="224" t="s">
        <v>515</v>
      </c>
      <c r="D356" s="172" t="s">
        <v>86</v>
      </c>
      <c r="E356" s="177">
        <v>1</v>
      </c>
      <c r="F356" s="188"/>
      <c r="G356" s="186">
        <f>E356*F356</f>
        <v>0</v>
      </c>
      <c r="H356" s="185"/>
      <c r="I356" s="199" t="s">
        <v>130</v>
      </c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  <c r="AE356" s="160"/>
      <c r="AF356" s="160"/>
      <c r="AG356" s="160"/>
      <c r="AH356" s="160"/>
      <c r="AI356" s="160"/>
      <c r="AJ356" s="160"/>
      <c r="AK356" s="160"/>
      <c r="AL356" s="160"/>
      <c r="AM356" s="160"/>
      <c r="AN356" s="160"/>
      <c r="AO356" s="160"/>
      <c r="AP356" s="160"/>
      <c r="AQ356" s="160"/>
      <c r="AR356" s="160"/>
      <c r="AS356" s="160"/>
      <c r="AT356" s="160"/>
      <c r="AU356" s="160"/>
      <c r="AV356" s="160"/>
      <c r="AW356" s="160"/>
      <c r="AX356" s="160"/>
      <c r="AY356" s="160"/>
      <c r="AZ356" s="160"/>
      <c r="BA356" s="160"/>
      <c r="BB356" s="160"/>
      <c r="BC356" s="160"/>
      <c r="BD356" s="160"/>
      <c r="BE356" s="160"/>
      <c r="BF356" s="160"/>
      <c r="BG356" s="160"/>
      <c r="BH356" s="160"/>
    </row>
    <row r="357" spans="1:60" outlineLevel="1">
      <c r="A357" s="194"/>
      <c r="B357" s="169"/>
      <c r="C357" s="226" t="s">
        <v>509</v>
      </c>
      <c r="D357" s="174"/>
      <c r="E357" s="179"/>
      <c r="F357" s="191"/>
      <c r="G357" s="192"/>
      <c r="H357" s="185"/>
      <c r="I357" s="199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  <c r="AE357" s="160"/>
      <c r="AF357" s="160"/>
      <c r="AG357" s="160"/>
      <c r="AH357" s="160"/>
      <c r="AI357" s="160"/>
      <c r="AJ357" s="160"/>
      <c r="AK357" s="160"/>
      <c r="AL357" s="160"/>
      <c r="AM357" s="160"/>
      <c r="AN357" s="160"/>
      <c r="AO357" s="160"/>
      <c r="AP357" s="160"/>
      <c r="AQ357" s="160"/>
      <c r="AR357" s="160"/>
      <c r="AS357" s="160"/>
      <c r="AT357" s="160"/>
      <c r="AU357" s="160"/>
      <c r="AV357" s="160"/>
      <c r="AW357" s="160"/>
      <c r="AX357" s="160"/>
      <c r="AY357" s="160"/>
      <c r="AZ357" s="160"/>
      <c r="BA357" s="161" t="str">
        <f>C357</f>
        <v>dod + mont viz kce zámečnické</v>
      </c>
      <c r="BB357" s="160"/>
      <c r="BC357" s="160"/>
      <c r="BD357" s="160"/>
      <c r="BE357" s="160"/>
      <c r="BF357" s="160"/>
      <c r="BG357" s="160"/>
      <c r="BH357" s="160"/>
    </row>
    <row r="358" spans="1:60" outlineLevel="1">
      <c r="A358" s="194"/>
      <c r="B358" s="166" t="s">
        <v>516</v>
      </c>
      <c r="C358" s="223"/>
      <c r="D358" s="195"/>
      <c r="E358" s="196"/>
      <c r="F358" s="197"/>
      <c r="G358" s="187"/>
      <c r="H358" s="185"/>
      <c r="I358" s="199"/>
      <c r="J358" s="160"/>
      <c r="K358" s="160">
        <v>1</v>
      </c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  <c r="AE358" s="160"/>
      <c r="AF358" s="160"/>
      <c r="AG358" s="160"/>
      <c r="AH358" s="160"/>
      <c r="AI358" s="160"/>
      <c r="AJ358" s="160"/>
      <c r="AK358" s="160"/>
      <c r="AL358" s="160"/>
      <c r="AM358" s="160"/>
      <c r="AN358" s="160"/>
      <c r="AO358" s="160"/>
      <c r="AP358" s="160"/>
      <c r="AQ358" s="160"/>
      <c r="AR358" s="160"/>
      <c r="AS358" s="160"/>
      <c r="AT358" s="160"/>
      <c r="AU358" s="160"/>
      <c r="AV358" s="160"/>
      <c r="AW358" s="160"/>
      <c r="AX358" s="160"/>
      <c r="AY358" s="160"/>
      <c r="AZ358" s="160"/>
      <c r="BA358" s="160"/>
      <c r="BB358" s="160"/>
      <c r="BC358" s="160"/>
      <c r="BD358" s="160"/>
      <c r="BE358" s="160"/>
      <c r="BF358" s="160"/>
      <c r="BG358" s="160"/>
      <c r="BH358" s="160"/>
    </row>
    <row r="359" spans="1:60" outlineLevel="1">
      <c r="A359" s="194"/>
      <c r="B359" s="166" t="s">
        <v>517</v>
      </c>
      <c r="C359" s="223"/>
      <c r="D359" s="195"/>
      <c r="E359" s="196"/>
      <c r="F359" s="197"/>
      <c r="G359" s="187"/>
      <c r="H359" s="185"/>
      <c r="I359" s="199"/>
      <c r="J359" s="160"/>
      <c r="K359" s="160">
        <v>2</v>
      </c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  <c r="AE359" s="160"/>
      <c r="AF359" s="160"/>
      <c r="AG359" s="160"/>
      <c r="AH359" s="160"/>
      <c r="AI359" s="160"/>
      <c r="AJ359" s="160"/>
      <c r="AK359" s="160"/>
      <c r="AL359" s="160"/>
      <c r="AM359" s="160"/>
      <c r="AN359" s="160"/>
      <c r="AO359" s="160"/>
      <c r="AP359" s="160"/>
      <c r="AQ359" s="160"/>
      <c r="AR359" s="160"/>
      <c r="AS359" s="160"/>
      <c r="AT359" s="160"/>
      <c r="AU359" s="160"/>
      <c r="AV359" s="160"/>
      <c r="AW359" s="160"/>
      <c r="AX359" s="160"/>
      <c r="AY359" s="160"/>
      <c r="AZ359" s="160"/>
      <c r="BA359" s="160"/>
      <c r="BB359" s="160"/>
      <c r="BC359" s="160"/>
      <c r="BD359" s="160"/>
      <c r="BE359" s="160"/>
      <c r="BF359" s="160"/>
      <c r="BG359" s="160"/>
      <c r="BH359" s="160"/>
    </row>
    <row r="360" spans="1:60" outlineLevel="1">
      <c r="A360" s="194"/>
      <c r="B360" s="166" t="s">
        <v>518</v>
      </c>
      <c r="C360" s="223"/>
      <c r="D360" s="195"/>
      <c r="E360" s="196"/>
      <c r="F360" s="197"/>
      <c r="G360" s="187"/>
      <c r="H360" s="185"/>
      <c r="I360" s="199"/>
      <c r="J360" s="160"/>
      <c r="K360" s="160">
        <v>3</v>
      </c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160"/>
      <c r="AP360" s="160"/>
      <c r="AQ360" s="160"/>
      <c r="AR360" s="160"/>
      <c r="AS360" s="160"/>
      <c r="AT360" s="160"/>
      <c r="AU360" s="160"/>
      <c r="AV360" s="160"/>
      <c r="AW360" s="160"/>
      <c r="AX360" s="160"/>
      <c r="AY360" s="160"/>
      <c r="AZ360" s="160"/>
      <c r="BA360" s="160"/>
      <c r="BB360" s="160"/>
      <c r="BC360" s="160"/>
      <c r="BD360" s="160"/>
      <c r="BE360" s="160"/>
      <c r="BF360" s="160"/>
      <c r="BG360" s="160"/>
      <c r="BH360" s="160"/>
    </row>
    <row r="361" spans="1:60" outlineLevel="1">
      <c r="A361" s="194">
        <v>98</v>
      </c>
      <c r="B361" s="169" t="s">
        <v>519</v>
      </c>
      <c r="C361" s="224" t="s">
        <v>429</v>
      </c>
      <c r="D361" s="172" t="s">
        <v>78</v>
      </c>
      <c r="E361" s="177">
        <v>0.94747000000000003</v>
      </c>
      <c r="F361" s="188"/>
      <c r="G361" s="186">
        <f>E361*F361</f>
        <v>0</v>
      </c>
      <c r="H361" s="185" t="s">
        <v>472</v>
      </c>
      <c r="I361" s="199" t="s">
        <v>72</v>
      </c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/>
      <c r="AN361" s="160"/>
      <c r="AO361" s="160"/>
      <c r="AP361" s="160"/>
      <c r="AQ361" s="160"/>
      <c r="AR361" s="160"/>
      <c r="AS361" s="160"/>
      <c r="AT361" s="160"/>
      <c r="AU361" s="160"/>
      <c r="AV361" s="160"/>
      <c r="AW361" s="160"/>
      <c r="AX361" s="160"/>
      <c r="AY361" s="160"/>
      <c r="AZ361" s="160"/>
      <c r="BA361" s="160"/>
      <c r="BB361" s="160"/>
      <c r="BC361" s="160"/>
      <c r="BD361" s="160"/>
      <c r="BE361" s="160"/>
      <c r="BF361" s="160"/>
      <c r="BG361" s="160"/>
      <c r="BH361" s="160"/>
    </row>
    <row r="362" spans="1:60">
      <c r="A362" s="193" t="s">
        <v>63</v>
      </c>
      <c r="B362" s="168" t="s">
        <v>520</v>
      </c>
      <c r="C362" s="221" t="s">
        <v>521</v>
      </c>
      <c r="D362" s="170"/>
      <c r="E362" s="175"/>
      <c r="F362" s="189">
        <f>SUM(G363:G374)</f>
        <v>0</v>
      </c>
      <c r="G362" s="190"/>
      <c r="H362" s="182"/>
      <c r="I362" s="198"/>
    </row>
    <row r="363" spans="1:60" outlineLevel="1">
      <c r="A363" s="194">
        <v>99</v>
      </c>
      <c r="B363" s="169" t="s">
        <v>522</v>
      </c>
      <c r="C363" s="224" t="s">
        <v>523</v>
      </c>
      <c r="D363" s="172" t="s">
        <v>86</v>
      </c>
      <c r="E363" s="177">
        <v>8</v>
      </c>
      <c r="F363" s="188"/>
      <c r="G363" s="186">
        <f>E363*F363</f>
        <v>0</v>
      </c>
      <c r="H363" s="185"/>
      <c r="I363" s="199" t="s">
        <v>130</v>
      </c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  <c r="AE363" s="160"/>
      <c r="AF363" s="160"/>
      <c r="AG363" s="160"/>
      <c r="AH363" s="160"/>
      <c r="AI363" s="160"/>
      <c r="AJ363" s="160"/>
      <c r="AK363" s="160"/>
      <c r="AL363" s="160"/>
      <c r="AM363" s="160"/>
      <c r="AN363" s="160"/>
      <c r="AO363" s="160"/>
      <c r="AP363" s="160"/>
      <c r="AQ363" s="160"/>
      <c r="AR363" s="160"/>
      <c r="AS363" s="160"/>
      <c r="AT363" s="160"/>
      <c r="AU363" s="160"/>
      <c r="AV363" s="160"/>
      <c r="AW363" s="160"/>
      <c r="AX363" s="160"/>
      <c r="AY363" s="160"/>
      <c r="AZ363" s="160"/>
      <c r="BA363" s="160"/>
      <c r="BB363" s="160"/>
      <c r="BC363" s="160"/>
      <c r="BD363" s="160"/>
      <c r="BE363" s="160"/>
      <c r="BF363" s="160"/>
      <c r="BG363" s="160"/>
      <c r="BH363" s="160"/>
    </row>
    <row r="364" spans="1:60" ht="22.5" outlineLevel="1">
      <c r="A364" s="194"/>
      <c r="B364" s="169"/>
      <c r="C364" s="226" t="s">
        <v>524</v>
      </c>
      <c r="D364" s="174"/>
      <c r="E364" s="179"/>
      <c r="F364" s="191"/>
      <c r="G364" s="192"/>
      <c r="H364" s="185"/>
      <c r="I364" s="199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  <c r="AE364" s="160"/>
      <c r="AF364" s="160"/>
      <c r="AG364" s="160"/>
      <c r="AH364" s="160"/>
      <c r="AI364" s="160"/>
      <c r="AJ364" s="160"/>
      <c r="AK364" s="160"/>
      <c r="AL364" s="160"/>
      <c r="AM364" s="160"/>
      <c r="AN364" s="160"/>
      <c r="AO364" s="160"/>
      <c r="AP364" s="160"/>
      <c r="AQ364" s="160"/>
      <c r="AR364" s="160"/>
      <c r="AS364" s="160"/>
      <c r="AT364" s="160"/>
      <c r="AU364" s="160"/>
      <c r="AV364" s="160"/>
      <c r="AW364" s="160"/>
      <c r="AX364" s="160"/>
      <c r="AY364" s="160"/>
      <c r="AZ364" s="160"/>
      <c r="BA364" s="161" t="str">
        <f>C364</f>
        <v>Ochrana stěn provedena z profilů tvrzeného mat na bázi acryvinylové pryskyřice včetně rohů celopl.lepený - dodávka + montáž.Přesný popis viz tabulka plast.výrobků.</v>
      </c>
      <c r="BB364" s="160"/>
      <c r="BC364" s="160"/>
      <c r="BD364" s="160"/>
      <c r="BE364" s="160"/>
      <c r="BF364" s="160"/>
      <c r="BG364" s="160"/>
      <c r="BH364" s="160"/>
    </row>
    <row r="365" spans="1:60" outlineLevel="1">
      <c r="A365" s="194">
        <v>100</v>
      </c>
      <c r="B365" s="169" t="s">
        <v>525</v>
      </c>
      <c r="C365" s="224" t="s">
        <v>526</v>
      </c>
      <c r="D365" s="172" t="s">
        <v>527</v>
      </c>
      <c r="E365" s="177">
        <v>3</v>
      </c>
      <c r="F365" s="188"/>
      <c r="G365" s="186">
        <f>E365*F365</f>
        <v>0</v>
      </c>
      <c r="H365" s="185"/>
      <c r="I365" s="199" t="s">
        <v>130</v>
      </c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  <c r="AE365" s="160"/>
      <c r="AF365" s="160"/>
      <c r="AG365" s="160"/>
      <c r="AH365" s="160"/>
      <c r="AI365" s="160"/>
      <c r="AJ365" s="160"/>
      <c r="AK365" s="160"/>
      <c r="AL365" s="160"/>
      <c r="AM365" s="160"/>
      <c r="AN365" s="160"/>
      <c r="AO365" s="160"/>
      <c r="AP365" s="160"/>
      <c r="AQ365" s="160"/>
      <c r="AR365" s="160"/>
      <c r="AS365" s="160"/>
      <c r="AT365" s="160"/>
      <c r="AU365" s="160"/>
      <c r="AV365" s="160"/>
      <c r="AW365" s="160"/>
      <c r="AX365" s="160"/>
      <c r="AY365" s="160"/>
      <c r="AZ365" s="160"/>
      <c r="BA365" s="160"/>
      <c r="BB365" s="160"/>
      <c r="BC365" s="160"/>
      <c r="BD365" s="160"/>
      <c r="BE365" s="160"/>
      <c r="BF365" s="160"/>
      <c r="BG365" s="160"/>
      <c r="BH365" s="160"/>
    </row>
    <row r="366" spans="1:60" outlineLevel="1">
      <c r="A366" s="194"/>
      <c r="B366" s="169"/>
      <c r="C366" s="226" t="s">
        <v>528</v>
      </c>
      <c r="D366" s="174"/>
      <c r="E366" s="179"/>
      <c r="F366" s="191"/>
      <c r="G366" s="192"/>
      <c r="H366" s="185"/>
      <c r="I366" s="199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  <c r="AE366" s="160"/>
      <c r="AF366" s="160"/>
      <c r="AG366" s="160"/>
      <c r="AH366" s="160"/>
      <c r="AI366" s="160"/>
      <c r="AJ366" s="160"/>
      <c r="AK366" s="160"/>
      <c r="AL366" s="160"/>
      <c r="AM366" s="160"/>
      <c r="AN366" s="160"/>
      <c r="AO366" s="160"/>
      <c r="AP366" s="160"/>
      <c r="AQ366" s="160"/>
      <c r="AR366" s="160"/>
      <c r="AS366" s="160"/>
      <c r="AT366" s="160"/>
      <c r="AU366" s="160"/>
      <c r="AV366" s="160"/>
      <c r="AW366" s="160"/>
      <c r="AX366" s="160"/>
      <c r="AY366" s="160"/>
      <c r="AZ366" s="160"/>
      <c r="BA366" s="161" t="str">
        <f>C366</f>
        <v>Dtto předch.položka - dod + mont</v>
      </c>
      <c r="BB366" s="160"/>
      <c r="BC366" s="160"/>
      <c r="BD366" s="160"/>
      <c r="BE366" s="160"/>
      <c r="BF366" s="160"/>
      <c r="BG366" s="160"/>
      <c r="BH366" s="160"/>
    </row>
    <row r="367" spans="1:60" outlineLevel="1">
      <c r="A367" s="194">
        <v>101</v>
      </c>
      <c r="B367" s="169" t="s">
        <v>529</v>
      </c>
      <c r="C367" s="224" t="s">
        <v>530</v>
      </c>
      <c r="D367" s="172" t="s">
        <v>527</v>
      </c>
      <c r="E367" s="177">
        <v>3</v>
      </c>
      <c r="F367" s="188"/>
      <c r="G367" s="186">
        <f>E367*F367</f>
        <v>0</v>
      </c>
      <c r="H367" s="185"/>
      <c r="I367" s="199" t="s">
        <v>130</v>
      </c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  <c r="AE367" s="160"/>
      <c r="AF367" s="160"/>
      <c r="AG367" s="160"/>
      <c r="AH367" s="160"/>
      <c r="AI367" s="160"/>
      <c r="AJ367" s="160"/>
      <c r="AK367" s="160"/>
      <c r="AL367" s="160"/>
      <c r="AM367" s="160"/>
      <c r="AN367" s="160"/>
      <c r="AO367" s="160"/>
      <c r="AP367" s="160"/>
      <c r="AQ367" s="160"/>
      <c r="AR367" s="160"/>
      <c r="AS367" s="160"/>
      <c r="AT367" s="160"/>
      <c r="AU367" s="160"/>
      <c r="AV367" s="160"/>
      <c r="AW367" s="160"/>
      <c r="AX367" s="160"/>
      <c r="AY367" s="160"/>
      <c r="AZ367" s="160"/>
      <c r="BA367" s="160"/>
      <c r="BB367" s="160"/>
      <c r="BC367" s="160"/>
      <c r="BD367" s="160"/>
      <c r="BE367" s="160"/>
      <c r="BF367" s="160"/>
      <c r="BG367" s="160"/>
      <c r="BH367" s="160"/>
    </row>
    <row r="368" spans="1:60" outlineLevel="1">
      <c r="A368" s="194"/>
      <c r="B368" s="169"/>
      <c r="C368" s="226" t="s">
        <v>528</v>
      </c>
      <c r="D368" s="174"/>
      <c r="E368" s="179"/>
      <c r="F368" s="191"/>
      <c r="G368" s="192"/>
      <c r="H368" s="185"/>
      <c r="I368" s="199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  <c r="AE368" s="160"/>
      <c r="AF368" s="160"/>
      <c r="AG368" s="160"/>
      <c r="AH368" s="160"/>
      <c r="AI368" s="160"/>
      <c r="AJ368" s="160"/>
      <c r="AK368" s="160"/>
      <c r="AL368" s="160"/>
      <c r="AM368" s="160"/>
      <c r="AN368" s="160"/>
      <c r="AO368" s="160"/>
      <c r="AP368" s="160"/>
      <c r="AQ368" s="160"/>
      <c r="AR368" s="160"/>
      <c r="AS368" s="160"/>
      <c r="AT368" s="160"/>
      <c r="AU368" s="160"/>
      <c r="AV368" s="160"/>
      <c r="AW368" s="160"/>
      <c r="AX368" s="160"/>
      <c r="AY368" s="160"/>
      <c r="AZ368" s="160"/>
      <c r="BA368" s="161" t="str">
        <f>C368</f>
        <v>Dtto předch.položka - dod + mont</v>
      </c>
      <c r="BB368" s="160"/>
      <c r="BC368" s="160"/>
      <c r="BD368" s="160"/>
      <c r="BE368" s="160"/>
      <c r="BF368" s="160"/>
      <c r="BG368" s="160"/>
      <c r="BH368" s="160"/>
    </row>
    <row r="369" spans="1:60" outlineLevel="1">
      <c r="A369" s="194">
        <v>102</v>
      </c>
      <c r="B369" s="169" t="s">
        <v>531</v>
      </c>
      <c r="C369" s="224" t="s">
        <v>532</v>
      </c>
      <c r="D369" s="172" t="s">
        <v>135</v>
      </c>
      <c r="E369" s="177">
        <v>3</v>
      </c>
      <c r="F369" s="188"/>
      <c r="G369" s="186">
        <f>E369*F369</f>
        <v>0</v>
      </c>
      <c r="H369" s="185"/>
      <c r="I369" s="199" t="s">
        <v>130</v>
      </c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  <c r="AE369" s="160"/>
      <c r="AF369" s="160"/>
      <c r="AG369" s="160"/>
      <c r="AH369" s="160"/>
      <c r="AI369" s="160"/>
      <c r="AJ369" s="160"/>
      <c r="AK369" s="160"/>
      <c r="AL369" s="160"/>
      <c r="AM369" s="160"/>
      <c r="AN369" s="160"/>
      <c r="AO369" s="160"/>
      <c r="AP369" s="160"/>
      <c r="AQ369" s="160"/>
      <c r="AR369" s="160"/>
      <c r="AS369" s="160"/>
      <c r="AT369" s="160"/>
      <c r="AU369" s="160"/>
      <c r="AV369" s="160"/>
      <c r="AW369" s="160"/>
      <c r="AX369" s="160"/>
      <c r="AY369" s="160"/>
      <c r="AZ369" s="160"/>
      <c r="BA369" s="160"/>
      <c r="BB369" s="160"/>
      <c r="BC369" s="160"/>
      <c r="BD369" s="160"/>
      <c r="BE369" s="160"/>
      <c r="BF369" s="160"/>
      <c r="BG369" s="160"/>
      <c r="BH369" s="160"/>
    </row>
    <row r="370" spans="1:60" outlineLevel="1">
      <c r="A370" s="194"/>
      <c r="B370" s="169"/>
      <c r="C370" s="226" t="s">
        <v>528</v>
      </c>
      <c r="D370" s="174"/>
      <c r="E370" s="179"/>
      <c r="F370" s="191"/>
      <c r="G370" s="192"/>
      <c r="H370" s="185"/>
      <c r="I370" s="199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  <c r="AM370" s="160"/>
      <c r="AN370" s="160"/>
      <c r="AO370" s="160"/>
      <c r="AP370" s="160"/>
      <c r="AQ370" s="160"/>
      <c r="AR370" s="160"/>
      <c r="AS370" s="160"/>
      <c r="AT370" s="160"/>
      <c r="AU370" s="160"/>
      <c r="AV370" s="160"/>
      <c r="AW370" s="160"/>
      <c r="AX370" s="160"/>
      <c r="AY370" s="160"/>
      <c r="AZ370" s="160"/>
      <c r="BA370" s="161" t="str">
        <f>C370</f>
        <v>Dtto předch.položka - dod + mont</v>
      </c>
      <c r="BB370" s="160"/>
      <c r="BC370" s="160"/>
      <c r="BD370" s="160"/>
      <c r="BE370" s="160"/>
      <c r="BF370" s="160"/>
      <c r="BG370" s="160"/>
      <c r="BH370" s="160"/>
    </row>
    <row r="371" spans="1:60" outlineLevel="1">
      <c r="A371" s="194"/>
      <c r="B371" s="166" t="s">
        <v>463</v>
      </c>
      <c r="C371" s="223"/>
      <c r="D371" s="195"/>
      <c r="E371" s="196"/>
      <c r="F371" s="197"/>
      <c r="G371" s="187"/>
      <c r="H371" s="185"/>
      <c r="I371" s="199"/>
      <c r="J371" s="160"/>
      <c r="K371" s="160">
        <v>1</v>
      </c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  <c r="AE371" s="160"/>
      <c r="AF371" s="160"/>
      <c r="AG371" s="160"/>
      <c r="AH371" s="160"/>
      <c r="AI371" s="160"/>
      <c r="AJ371" s="160"/>
      <c r="AK371" s="160"/>
      <c r="AL371" s="160"/>
      <c r="AM371" s="160"/>
      <c r="AN371" s="160"/>
      <c r="AO371" s="160"/>
      <c r="AP371" s="160"/>
      <c r="AQ371" s="160"/>
      <c r="AR371" s="160"/>
      <c r="AS371" s="160"/>
      <c r="AT371" s="160"/>
      <c r="AU371" s="160"/>
      <c r="AV371" s="160"/>
      <c r="AW371" s="160"/>
      <c r="AX371" s="160"/>
      <c r="AY371" s="160"/>
      <c r="AZ371" s="160"/>
      <c r="BA371" s="160"/>
      <c r="BB371" s="160"/>
      <c r="BC371" s="160"/>
      <c r="BD371" s="160"/>
      <c r="BE371" s="160"/>
      <c r="BF371" s="160"/>
      <c r="BG371" s="160"/>
      <c r="BH371" s="160"/>
    </row>
    <row r="372" spans="1:60" outlineLevel="1">
      <c r="A372" s="194"/>
      <c r="B372" s="166" t="s">
        <v>464</v>
      </c>
      <c r="C372" s="223"/>
      <c r="D372" s="195"/>
      <c r="E372" s="196"/>
      <c r="F372" s="197"/>
      <c r="G372" s="187"/>
      <c r="H372" s="185"/>
      <c r="I372" s="199"/>
      <c r="J372" s="160"/>
      <c r="K372" s="160">
        <v>2</v>
      </c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  <c r="AM372" s="160"/>
      <c r="AN372" s="160"/>
      <c r="AO372" s="160"/>
      <c r="AP372" s="160"/>
      <c r="AQ372" s="160"/>
      <c r="AR372" s="160"/>
      <c r="AS372" s="160"/>
      <c r="AT372" s="160"/>
      <c r="AU372" s="160"/>
      <c r="AV372" s="160"/>
      <c r="AW372" s="160"/>
      <c r="AX372" s="160"/>
      <c r="AY372" s="160"/>
      <c r="AZ372" s="160"/>
      <c r="BA372" s="160"/>
      <c r="BB372" s="160"/>
      <c r="BC372" s="160"/>
      <c r="BD372" s="160"/>
      <c r="BE372" s="160"/>
      <c r="BF372" s="160"/>
      <c r="BG372" s="160"/>
      <c r="BH372" s="160"/>
    </row>
    <row r="373" spans="1:60" outlineLevel="1">
      <c r="A373" s="194"/>
      <c r="B373" s="166" t="s">
        <v>465</v>
      </c>
      <c r="C373" s="223"/>
      <c r="D373" s="195"/>
      <c r="E373" s="196"/>
      <c r="F373" s="197"/>
      <c r="G373" s="187"/>
      <c r="H373" s="185"/>
      <c r="I373" s="199"/>
      <c r="J373" s="160"/>
      <c r="K373" s="160">
        <v>3</v>
      </c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  <c r="AI373" s="160"/>
      <c r="AJ373" s="160"/>
      <c r="AK373" s="160"/>
      <c r="AL373" s="160"/>
      <c r="AM373" s="160"/>
      <c r="AN373" s="160"/>
      <c r="AO373" s="160"/>
      <c r="AP373" s="160"/>
      <c r="AQ373" s="160"/>
      <c r="AR373" s="160"/>
      <c r="AS373" s="160"/>
      <c r="AT373" s="160"/>
      <c r="AU373" s="160"/>
      <c r="AV373" s="160"/>
      <c r="AW373" s="160"/>
      <c r="AX373" s="160"/>
      <c r="AY373" s="160"/>
      <c r="AZ373" s="160"/>
      <c r="BA373" s="160"/>
      <c r="BB373" s="160"/>
      <c r="BC373" s="160"/>
      <c r="BD373" s="160"/>
      <c r="BE373" s="160"/>
      <c r="BF373" s="160"/>
      <c r="BG373" s="160"/>
      <c r="BH373" s="160"/>
    </row>
    <row r="374" spans="1:60" outlineLevel="1">
      <c r="A374" s="194">
        <v>103</v>
      </c>
      <c r="B374" s="169" t="s">
        <v>466</v>
      </c>
      <c r="C374" s="224" t="s">
        <v>429</v>
      </c>
      <c r="D374" s="172" t="s">
        <v>78</v>
      </c>
      <c r="E374" s="177">
        <v>0.13400000000000001</v>
      </c>
      <c r="F374" s="188"/>
      <c r="G374" s="186">
        <f>E374*F374</f>
        <v>0</v>
      </c>
      <c r="H374" s="185" t="s">
        <v>435</v>
      </c>
      <c r="I374" s="199" t="s">
        <v>72</v>
      </c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  <c r="AE374" s="160"/>
      <c r="AF374" s="160"/>
      <c r="AG374" s="160"/>
      <c r="AH374" s="160"/>
      <c r="AI374" s="160"/>
      <c r="AJ374" s="160"/>
      <c r="AK374" s="160"/>
      <c r="AL374" s="160"/>
      <c r="AM374" s="160"/>
      <c r="AN374" s="160"/>
      <c r="AO374" s="160"/>
      <c r="AP374" s="160"/>
      <c r="AQ374" s="160"/>
      <c r="AR374" s="160"/>
      <c r="AS374" s="160"/>
      <c r="AT374" s="160"/>
      <c r="AU374" s="160"/>
      <c r="AV374" s="160"/>
      <c r="AW374" s="160"/>
      <c r="AX374" s="160"/>
      <c r="AY374" s="160"/>
      <c r="AZ374" s="160"/>
      <c r="BA374" s="160"/>
      <c r="BB374" s="160"/>
      <c r="BC374" s="160"/>
      <c r="BD374" s="160"/>
      <c r="BE374" s="160"/>
      <c r="BF374" s="160"/>
      <c r="BG374" s="160"/>
      <c r="BH374" s="160"/>
    </row>
    <row r="375" spans="1:60">
      <c r="A375" s="193" t="s">
        <v>63</v>
      </c>
      <c r="B375" s="168" t="s">
        <v>533</v>
      </c>
      <c r="C375" s="221" t="s">
        <v>534</v>
      </c>
      <c r="D375" s="170"/>
      <c r="E375" s="175"/>
      <c r="F375" s="189">
        <f>SUM(G376:G392)</f>
        <v>0</v>
      </c>
      <c r="G375" s="190"/>
      <c r="H375" s="182"/>
      <c r="I375" s="198"/>
    </row>
    <row r="376" spans="1:60" outlineLevel="1">
      <c r="A376" s="194">
        <v>104</v>
      </c>
      <c r="B376" s="169" t="s">
        <v>535</v>
      </c>
      <c r="C376" s="224" t="s">
        <v>536</v>
      </c>
      <c r="D376" s="172" t="s">
        <v>95</v>
      </c>
      <c r="E376" s="177">
        <v>46.8</v>
      </c>
      <c r="F376" s="188"/>
      <c r="G376" s="186">
        <f>E376*F376</f>
        <v>0</v>
      </c>
      <c r="H376" s="185"/>
      <c r="I376" s="199" t="s">
        <v>130</v>
      </c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60"/>
      <c r="AN376" s="160"/>
      <c r="AO376" s="160"/>
      <c r="AP376" s="160"/>
      <c r="AQ376" s="160"/>
      <c r="AR376" s="160"/>
      <c r="AS376" s="160"/>
      <c r="AT376" s="160"/>
      <c r="AU376" s="160"/>
      <c r="AV376" s="160"/>
      <c r="AW376" s="160"/>
      <c r="AX376" s="160"/>
      <c r="AY376" s="160"/>
      <c r="AZ376" s="160"/>
      <c r="BA376" s="160"/>
      <c r="BB376" s="160"/>
      <c r="BC376" s="160"/>
      <c r="BD376" s="160"/>
      <c r="BE376" s="160"/>
      <c r="BF376" s="160"/>
      <c r="BG376" s="160"/>
      <c r="BH376" s="160"/>
    </row>
    <row r="377" spans="1:60" outlineLevel="1">
      <c r="A377" s="194"/>
      <c r="B377" s="169"/>
      <c r="C377" s="225" t="s">
        <v>235</v>
      </c>
      <c r="D377" s="173"/>
      <c r="E377" s="178">
        <v>46.8</v>
      </c>
      <c r="F377" s="186"/>
      <c r="G377" s="186"/>
      <c r="H377" s="185"/>
      <c r="I377" s="199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  <c r="AE377" s="160"/>
      <c r="AF377" s="160"/>
      <c r="AG377" s="160"/>
      <c r="AH377" s="160"/>
      <c r="AI377" s="160"/>
      <c r="AJ377" s="160"/>
      <c r="AK377" s="160"/>
      <c r="AL377" s="160"/>
      <c r="AM377" s="160"/>
      <c r="AN377" s="160"/>
      <c r="AO377" s="160"/>
      <c r="AP377" s="160"/>
      <c r="AQ377" s="160"/>
      <c r="AR377" s="160"/>
      <c r="AS377" s="160"/>
      <c r="AT377" s="160"/>
      <c r="AU377" s="160"/>
      <c r="AV377" s="160"/>
      <c r="AW377" s="160"/>
      <c r="AX377" s="160"/>
      <c r="AY377" s="160"/>
      <c r="AZ377" s="160"/>
      <c r="BA377" s="160"/>
      <c r="BB377" s="160"/>
      <c r="BC377" s="160"/>
      <c r="BD377" s="160"/>
      <c r="BE377" s="160"/>
      <c r="BF377" s="160"/>
      <c r="BG377" s="160"/>
      <c r="BH377" s="160"/>
    </row>
    <row r="378" spans="1:60" outlineLevel="1">
      <c r="A378" s="194">
        <v>105</v>
      </c>
      <c r="B378" s="169" t="s">
        <v>537</v>
      </c>
      <c r="C378" s="224" t="s">
        <v>538</v>
      </c>
      <c r="D378" s="172" t="s">
        <v>95</v>
      </c>
      <c r="E378" s="177">
        <v>46.8</v>
      </c>
      <c r="F378" s="188"/>
      <c r="G378" s="186">
        <f>E378*F378</f>
        <v>0</v>
      </c>
      <c r="H378" s="185"/>
      <c r="I378" s="199" t="s">
        <v>130</v>
      </c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  <c r="AE378" s="160"/>
      <c r="AF378" s="160"/>
      <c r="AG378" s="160"/>
      <c r="AH378" s="160"/>
      <c r="AI378" s="160"/>
      <c r="AJ378" s="160"/>
      <c r="AK378" s="160"/>
      <c r="AL378" s="160"/>
      <c r="AM378" s="160"/>
      <c r="AN378" s="160"/>
      <c r="AO378" s="160"/>
      <c r="AP378" s="160"/>
      <c r="AQ378" s="160"/>
      <c r="AR378" s="160"/>
      <c r="AS378" s="160"/>
      <c r="AT378" s="160"/>
      <c r="AU378" s="160"/>
      <c r="AV378" s="160"/>
      <c r="AW378" s="160"/>
      <c r="AX378" s="160"/>
      <c r="AY378" s="160"/>
      <c r="AZ378" s="160"/>
      <c r="BA378" s="160"/>
      <c r="BB378" s="160"/>
      <c r="BC378" s="160"/>
      <c r="BD378" s="160"/>
      <c r="BE378" s="160"/>
      <c r="BF378" s="160"/>
      <c r="BG378" s="160"/>
      <c r="BH378" s="160"/>
    </row>
    <row r="379" spans="1:60" outlineLevel="1">
      <c r="A379" s="194"/>
      <c r="B379" s="169"/>
      <c r="C379" s="225" t="s">
        <v>235</v>
      </c>
      <c r="D379" s="173"/>
      <c r="E379" s="178">
        <v>46.8</v>
      </c>
      <c r="F379" s="186"/>
      <c r="G379" s="186"/>
      <c r="H379" s="185"/>
      <c r="I379" s="199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160"/>
      <c r="AP379" s="160"/>
      <c r="AQ379" s="160"/>
      <c r="AR379" s="160"/>
      <c r="AS379" s="160"/>
      <c r="AT379" s="160"/>
      <c r="AU379" s="160"/>
      <c r="AV379" s="160"/>
      <c r="AW379" s="160"/>
      <c r="AX379" s="160"/>
      <c r="AY379" s="160"/>
      <c r="AZ379" s="160"/>
      <c r="BA379" s="160"/>
      <c r="BB379" s="160"/>
      <c r="BC379" s="160"/>
      <c r="BD379" s="160"/>
      <c r="BE379" s="160"/>
      <c r="BF379" s="160"/>
      <c r="BG379" s="160"/>
      <c r="BH379" s="160"/>
    </row>
    <row r="380" spans="1:60" outlineLevel="1">
      <c r="A380" s="194">
        <v>106</v>
      </c>
      <c r="B380" s="169" t="s">
        <v>539</v>
      </c>
      <c r="C380" s="224" t="s">
        <v>540</v>
      </c>
      <c r="D380" s="172" t="s">
        <v>95</v>
      </c>
      <c r="E380" s="177">
        <v>46.8</v>
      </c>
      <c r="F380" s="188"/>
      <c r="G380" s="186">
        <f>E380*F380</f>
        <v>0</v>
      </c>
      <c r="H380" s="185"/>
      <c r="I380" s="199" t="s">
        <v>130</v>
      </c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  <c r="AE380" s="160"/>
      <c r="AF380" s="160"/>
      <c r="AG380" s="160"/>
      <c r="AH380" s="160"/>
      <c r="AI380" s="160"/>
      <c r="AJ380" s="160"/>
      <c r="AK380" s="160"/>
      <c r="AL380" s="160"/>
      <c r="AM380" s="160"/>
      <c r="AN380" s="160"/>
      <c r="AO380" s="160"/>
      <c r="AP380" s="160"/>
      <c r="AQ380" s="160"/>
      <c r="AR380" s="160"/>
      <c r="AS380" s="160"/>
      <c r="AT380" s="160"/>
      <c r="AU380" s="160"/>
      <c r="AV380" s="160"/>
      <c r="AW380" s="160"/>
      <c r="AX380" s="160"/>
      <c r="AY380" s="160"/>
      <c r="AZ380" s="160"/>
      <c r="BA380" s="160"/>
      <c r="BB380" s="160"/>
      <c r="BC380" s="160"/>
      <c r="BD380" s="160"/>
      <c r="BE380" s="160"/>
      <c r="BF380" s="160"/>
      <c r="BG380" s="160"/>
      <c r="BH380" s="160"/>
    </row>
    <row r="381" spans="1:60" outlineLevel="1">
      <c r="A381" s="194"/>
      <c r="B381" s="169"/>
      <c r="C381" s="226" t="s">
        <v>541</v>
      </c>
      <c r="D381" s="174"/>
      <c r="E381" s="179"/>
      <c r="F381" s="191"/>
      <c r="G381" s="192"/>
      <c r="H381" s="185"/>
      <c r="I381" s="199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  <c r="AE381" s="160"/>
      <c r="AF381" s="160"/>
      <c r="AG381" s="160"/>
      <c r="AH381" s="160"/>
      <c r="AI381" s="160"/>
      <c r="AJ381" s="160"/>
      <c r="AK381" s="160"/>
      <c r="AL381" s="160"/>
      <c r="AM381" s="160"/>
      <c r="AN381" s="160"/>
      <c r="AO381" s="160"/>
      <c r="AP381" s="160"/>
      <c r="AQ381" s="160"/>
      <c r="AR381" s="160"/>
      <c r="AS381" s="160"/>
      <c r="AT381" s="160"/>
      <c r="AU381" s="160"/>
      <c r="AV381" s="160"/>
      <c r="AW381" s="160"/>
      <c r="AX381" s="160"/>
      <c r="AY381" s="160"/>
      <c r="AZ381" s="160"/>
      <c r="BA381" s="161" t="str">
        <f>C381</f>
        <v>výkaz viz předch.položka</v>
      </c>
      <c r="BB381" s="160"/>
      <c r="BC381" s="160"/>
      <c r="BD381" s="160"/>
      <c r="BE381" s="160"/>
      <c r="BF381" s="160"/>
      <c r="BG381" s="160"/>
      <c r="BH381" s="160"/>
    </row>
    <row r="382" spans="1:60" outlineLevel="1">
      <c r="A382" s="194"/>
      <c r="B382" s="169"/>
      <c r="C382" s="225" t="s">
        <v>235</v>
      </c>
      <c r="D382" s="173"/>
      <c r="E382" s="178">
        <v>46.8</v>
      </c>
      <c r="F382" s="186"/>
      <c r="G382" s="186"/>
      <c r="H382" s="185"/>
      <c r="I382" s="199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  <c r="AE382" s="160"/>
      <c r="AF382" s="160"/>
      <c r="AG382" s="160"/>
      <c r="AH382" s="160"/>
      <c r="AI382" s="160"/>
      <c r="AJ382" s="160"/>
      <c r="AK382" s="160"/>
      <c r="AL382" s="160"/>
      <c r="AM382" s="160"/>
      <c r="AN382" s="160"/>
      <c r="AO382" s="160"/>
      <c r="AP382" s="160"/>
      <c r="AQ382" s="160"/>
      <c r="AR382" s="160"/>
      <c r="AS382" s="160"/>
      <c r="AT382" s="160"/>
      <c r="AU382" s="160"/>
      <c r="AV382" s="160"/>
      <c r="AW382" s="160"/>
      <c r="AX382" s="160"/>
      <c r="AY382" s="160"/>
      <c r="AZ382" s="160"/>
      <c r="BA382" s="160"/>
      <c r="BB382" s="160"/>
      <c r="BC382" s="160"/>
      <c r="BD382" s="160"/>
      <c r="BE382" s="160"/>
      <c r="BF382" s="160"/>
      <c r="BG382" s="160"/>
      <c r="BH382" s="160"/>
    </row>
    <row r="383" spans="1:60" ht="22.5" outlineLevel="1">
      <c r="A383" s="194">
        <v>107</v>
      </c>
      <c r="B383" s="169" t="s">
        <v>542</v>
      </c>
      <c r="C383" s="224" t="s">
        <v>543</v>
      </c>
      <c r="D383" s="172" t="s">
        <v>95</v>
      </c>
      <c r="E383" s="177">
        <v>53.694000000000003</v>
      </c>
      <c r="F383" s="188"/>
      <c r="G383" s="186">
        <f>E383*F383</f>
        <v>0</v>
      </c>
      <c r="H383" s="185"/>
      <c r="I383" s="199" t="s">
        <v>130</v>
      </c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  <c r="AE383" s="160"/>
      <c r="AF383" s="160"/>
      <c r="AG383" s="160"/>
      <c r="AH383" s="160"/>
      <c r="AI383" s="160"/>
      <c r="AJ383" s="160"/>
      <c r="AK383" s="160"/>
      <c r="AL383" s="160"/>
      <c r="AM383" s="160"/>
      <c r="AN383" s="160"/>
      <c r="AO383" s="160"/>
      <c r="AP383" s="160"/>
      <c r="AQ383" s="160"/>
      <c r="AR383" s="160"/>
      <c r="AS383" s="160"/>
      <c r="AT383" s="160"/>
      <c r="AU383" s="160"/>
      <c r="AV383" s="160"/>
      <c r="AW383" s="160"/>
      <c r="AX383" s="160"/>
      <c r="AY383" s="160"/>
      <c r="AZ383" s="160"/>
      <c r="BA383" s="160"/>
      <c r="BB383" s="160"/>
      <c r="BC383" s="160"/>
      <c r="BD383" s="160"/>
      <c r="BE383" s="160"/>
      <c r="BF383" s="160"/>
      <c r="BG383" s="160"/>
      <c r="BH383" s="160"/>
    </row>
    <row r="384" spans="1:60" outlineLevel="1">
      <c r="A384" s="194"/>
      <c r="B384" s="169"/>
      <c r="C384" s="226" t="s">
        <v>544</v>
      </c>
      <c r="D384" s="174"/>
      <c r="E384" s="179"/>
      <c r="F384" s="191"/>
      <c r="G384" s="192"/>
      <c r="H384" s="185"/>
      <c r="I384" s="199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  <c r="AE384" s="160"/>
      <c r="AF384" s="160"/>
      <c r="AG384" s="160"/>
      <c r="AH384" s="160"/>
      <c r="AI384" s="160"/>
      <c r="AJ384" s="160"/>
      <c r="AK384" s="160"/>
      <c r="AL384" s="160"/>
      <c r="AM384" s="160"/>
      <c r="AN384" s="160"/>
      <c r="AO384" s="160"/>
      <c r="AP384" s="160"/>
      <c r="AQ384" s="160"/>
      <c r="AR384" s="160"/>
      <c r="AS384" s="160"/>
      <c r="AT384" s="160"/>
      <c r="AU384" s="160"/>
      <c r="AV384" s="160"/>
      <c r="AW384" s="160"/>
      <c r="AX384" s="160"/>
      <c r="AY384" s="160"/>
      <c r="AZ384" s="160"/>
      <c r="BA384" s="161" t="str">
        <f>C384</f>
        <v>Přesný popis podlahoviny viz tabulka podlah - PVC elektrostat.vodivé</v>
      </c>
      <c r="BB384" s="160"/>
      <c r="BC384" s="160"/>
      <c r="BD384" s="160"/>
      <c r="BE384" s="160"/>
      <c r="BF384" s="160"/>
      <c r="BG384" s="160"/>
      <c r="BH384" s="160"/>
    </row>
    <row r="385" spans="1:60" outlineLevel="1">
      <c r="A385" s="194"/>
      <c r="B385" s="169"/>
      <c r="C385" s="225" t="s">
        <v>545</v>
      </c>
      <c r="D385" s="173"/>
      <c r="E385" s="178">
        <v>50.543999999999997</v>
      </c>
      <c r="F385" s="186"/>
      <c r="G385" s="186"/>
      <c r="H385" s="185"/>
      <c r="I385" s="199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  <c r="AE385" s="160"/>
      <c r="AF385" s="160"/>
      <c r="AG385" s="160"/>
      <c r="AH385" s="160"/>
      <c r="AI385" s="160"/>
      <c r="AJ385" s="160"/>
      <c r="AK385" s="160"/>
      <c r="AL385" s="160"/>
      <c r="AM385" s="160"/>
      <c r="AN385" s="160"/>
      <c r="AO385" s="160"/>
      <c r="AP385" s="160"/>
      <c r="AQ385" s="160"/>
      <c r="AR385" s="160"/>
      <c r="AS385" s="160"/>
      <c r="AT385" s="160"/>
      <c r="AU385" s="160"/>
      <c r="AV385" s="160"/>
      <c r="AW385" s="160"/>
      <c r="AX385" s="160"/>
      <c r="AY385" s="160"/>
      <c r="AZ385" s="160"/>
      <c r="BA385" s="160"/>
      <c r="BB385" s="160"/>
      <c r="BC385" s="160"/>
      <c r="BD385" s="160"/>
      <c r="BE385" s="160"/>
      <c r="BF385" s="160"/>
      <c r="BG385" s="160"/>
      <c r="BH385" s="160"/>
    </row>
    <row r="386" spans="1:60" outlineLevel="1">
      <c r="A386" s="194"/>
      <c r="B386" s="169"/>
      <c r="C386" s="225" t="s">
        <v>546</v>
      </c>
      <c r="D386" s="173"/>
      <c r="E386" s="178">
        <v>3.15</v>
      </c>
      <c r="F386" s="186"/>
      <c r="G386" s="186"/>
      <c r="H386" s="185"/>
      <c r="I386" s="199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  <c r="AE386" s="160"/>
      <c r="AF386" s="160"/>
      <c r="AG386" s="160"/>
      <c r="AH386" s="160"/>
      <c r="AI386" s="160"/>
      <c r="AJ386" s="160"/>
      <c r="AK386" s="160"/>
      <c r="AL386" s="160"/>
      <c r="AM386" s="160"/>
      <c r="AN386" s="160"/>
      <c r="AO386" s="160"/>
      <c r="AP386" s="160"/>
      <c r="AQ386" s="160"/>
      <c r="AR386" s="160"/>
      <c r="AS386" s="160"/>
      <c r="AT386" s="160"/>
      <c r="AU386" s="160"/>
      <c r="AV386" s="160"/>
      <c r="AW386" s="160"/>
      <c r="AX386" s="160"/>
      <c r="AY386" s="160"/>
      <c r="AZ386" s="160"/>
      <c r="BA386" s="160"/>
      <c r="BB386" s="160"/>
      <c r="BC386" s="160"/>
      <c r="BD386" s="160"/>
      <c r="BE386" s="160"/>
      <c r="BF386" s="160"/>
      <c r="BG386" s="160"/>
      <c r="BH386" s="160"/>
    </row>
    <row r="387" spans="1:60" ht="22.5" outlineLevel="1">
      <c r="A387" s="194">
        <v>108</v>
      </c>
      <c r="B387" s="169" t="s">
        <v>547</v>
      </c>
      <c r="C387" s="224" t="s">
        <v>548</v>
      </c>
      <c r="D387" s="172" t="s">
        <v>527</v>
      </c>
      <c r="E387" s="177">
        <v>30</v>
      </c>
      <c r="F387" s="188"/>
      <c r="G387" s="186">
        <f>E387*F387</f>
        <v>0</v>
      </c>
      <c r="H387" s="185"/>
      <c r="I387" s="199" t="s">
        <v>130</v>
      </c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  <c r="AE387" s="160"/>
      <c r="AF387" s="160"/>
      <c r="AG387" s="160"/>
      <c r="AH387" s="160"/>
      <c r="AI387" s="160"/>
      <c r="AJ387" s="160"/>
      <c r="AK387" s="160"/>
      <c r="AL387" s="160"/>
      <c r="AM387" s="160"/>
      <c r="AN387" s="160"/>
      <c r="AO387" s="160"/>
      <c r="AP387" s="160"/>
      <c r="AQ387" s="160"/>
      <c r="AR387" s="160"/>
      <c r="AS387" s="160"/>
      <c r="AT387" s="160"/>
      <c r="AU387" s="160"/>
      <c r="AV387" s="160"/>
      <c r="AW387" s="160"/>
      <c r="AX387" s="160"/>
      <c r="AY387" s="160"/>
      <c r="AZ387" s="160"/>
      <c r="BA387" s="160"/>
      <c r="BB387" s="160"/>
      <c r="BC387" s="160"/>
      <c r="BD387" s="160"/>
      <c r="BE387" s="160"/>
      <c r="BF387" s="160"/>
      <c r="BG387" s="160"/>
      <c r="BH387" s="160"/>
    </row>
    <row r="388" spans="1:60" outlineLevel="1">
      <c r="A388" s="194"/>
      <c r="B388" s="169"/>
      <c r="C388" s="226" t="s">
        <v>549</v>
      </c>
      <c r="D388" s="174"/>
      <c r="E388" s="179"/>
      <c r="F388" s="191"/>
      <c r="G388" s="192"/>
      <c r="H388" s="185"/>
      <c r="I388" s="199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  <c r="AE388" s="160"/>
      <c r="AF388" s="160"/>
      <c r="AG388" s="160"/>
      <c r="AH388" s="160"/>
      <c r="AI388" s="160"/>
      <c r="AJ388" s="160"/>
      <c r="AK388" s="160"/>
      <c r="AL388" s="160"/>
      <c r="AM388" s="160"/>
      <c r="AN388" s="160"/>
      <c r="AO388" s="160"/>
      <c r="AP388" s="160"/>
      <c r="AQ388" s="160"/>
      <c r="AR388" s="160"/>
      <c r="AS388" s="160"/>
      <c r="AT388" s="160"/>
      <c r="AU388" s="160"/>
      <c r="AV388" s="160"/>
      <c r="AW388" s="160"/>
      <c r="AX388" s="160"/>
      <c r="AY388" s="160"/>
      <c r="AZ388" s="160"/>
      <c r="BA388" s="161" t="str">
        <f>C388</f>
        <v>a penetrace omítky včetně systém.provedení koutů a rohů.</v>
      </c>
      <c r="BB388" s="160"/>
      <c r="BC388" s="160"/>
      <c r="BD388" s="160"/>
      <c r="BE388" s="160"/>
      <c r="BF388" s="160"/>
      <c r="BG388" s="160"/>
      <c r="BH388" s="160"/>
    </row>
    <row r="389" spans="1:60" outlineLevel="1">
      <c r="A389" s="194"/>
      <c r="B389" s="169"/>
      <c r="C389" s="225" t="s">
        <v>550</v>
      </c>
      <c r="D389" s="173"/>
      <c r="E389" s="178">
        <v>30</v>
      </c>
      <c r="F389" s="186"/>
      <c r="G389" s="186"/>
      <c r="H389" s="185"/>
      <c r="I389" s="199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  <c r="AE389" s="160"/>
      <c r="AF389" s="160"/>
      <c r="AG389" s="160"/>
      <c r="AH389" s="160"/>
      <c r="AI389" s="160"/>
      <c r="AJ389" s="160"/>
      <c r="AK389" s="160"/>
      <c r="AL389" s="160"/>
      <c r="AM389" s="160"/>
      <c r="AN389" s="160"/>
      <c r="AO389" s="160"/>
      <c r="AP389" s="160"/>
      <c r="AQ389" s="160"/>
      <c r="AR389" s="160"/>
      <c r="AS389" s="160"/>
      <c r="AT389" s="160"/>
      <c r="AU389" s="160"/>
      <c r="AV389" s="160"/>
      <c r="AW389" s="160"/>
      <c r="AX389" s="160"/>
      <c r="AY389" s="160"/>
      <c r="AZ389" s="160"/>
      <c r="BA389" s="160"/>
      <c r="BB389" s="160"/>
      <c r="BC389" s="160"/>
      <c r="BD389" s="160"/>
      <c r="BE389" s="160"/>
      <c r="BF389" s="160"/>
      <c r="BG389" s="160"/>
      <c r="BH389" s="160"/>
    </row>
    <row r="390" spans="1:60" outlineLevel="1">
      <c r="A390" s="194"/>
      <c r="B390" s="166" t="s">
        <v>551</v>
      </c>
      <c r="C390" s="223"/>
      <c r="D390" s="195"/>
      <c r="E390" s="196"/>
      <c r="F390" s="197"/>
      <c r="G390" s="187"/>
      <c r="H390" s="185"/>
      <c r="I390" s="199"/>
      <c r="J390" s="160"/>
      <c r="K390" s="160">
        <v>1</v>
      </c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  <c r="AE390" s="160"/>
      <c r="AF390" s="160"/>
      <c r="AG390" s="160"/>
      <c r="AH390" s="160"/>
      <c r="AI390" s="160"/>
      <c r="AJ390" s="160"/>
      <c r="AK390" s="160"/>
      <c r="AL390" s="160"/>
      <c r="AM390" s="160"/>
      <c r="AN390" s="160"/>
      <c r="AO390" s="160"/>
      <c r="AP390" s="160"/>
      <c r="AQ390" s="160"/>
      <c r="AR390" s="160"/>
      <c r="AS390" s="160"/>
      <c r="AT390" s="160"/>
      <c r="AU390" s="160"/>
      <c r="AV390" s="160"/>
      <c r="AW390" s="160"/>
      <c r="AX390" s="160"/>
      <c r="AY390" s="160"/>
      <c r="AZ390" s="160"/>
      <c r="BA390" s="160"/>
      <c r="BB390" s="160"/>
      <c r="BC390" s="160"/>
      <c r="BD390" s="160"/>
      <c r="BE390" s="160"/>
      <c r="BF390" s="160"/>
      <c r="BG390" s="160"/>
      <c r="BH390" s="160"/>
    </row>
    <row r="391" spans="1:60" outlineLevel="1">
      <c r="A391" s="194"/>
      <c r="B391" s="166" t="s">
        <v>552</v>
      </c>
      <c r="C391" s="223"/>
      <c r="D391" s="195"/>
      <c r="E391" s="196"/>
      <c r="F391" s="197"/>
      <c r="G391" s="187"/>
      <c r="H391" s="185"/>
      <c r="I391" s="199"/>
      <c r="J391" s="160"/>
      <c r="K391" s="160">
        <v>2</v>
      </c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  <c r="AE391" s="160"/>
      <c r="AF391" s="160"/>
      <c r="AG391" s="160"/>
      <c r="AH391" s="160"/>
      <c r="AI391" s="160"/>
      <c r="AJ391" s="160"/>
      <c r="AK391" s="160"/>
      <c r="AL391" s="160"/>
      <c r="AM391" s="160"/>
      <c r="AN391" s="160"/>
      <c r="AO391" s="160"/>
      <c r="AP391" s="160"/>
      <c r="AQ391" s="160"/>
      <c r="AR391" s="160"/>
      <c r="AS391" s="160"/>
      <c r="AT391" s="160"/>
      <c r="AU391" s="160"/>
      <c r="AV391" s="160"/>
      <c r="AW391" s="160"/>
      <c r="AX391" s="160"/>
      <c r="AY391" s="160"/>
      <c r="AZ391" s="160"/>
      <c r="BA391" s="160"/>
      <c r="BB391" s="160"/>
      <c r="BC391" s="160"/>
      <c r="BD391" s="160"/>
      <c r="BE391" s="160"/>
      <c r="BF391" s="160"/>
      <c r="BG391" s="160"/>
      <c r="BH391" s="160"/>
    </row>
    <row r="392" spans="1:60" outlineLevel="1">
      <c r="A392" s="194">
        <v>109</v>
      </c>
      <c r="B392" s="169" t="s">
        <v>553</v>
      </c>
      <c r="C392" s="224" t="s">
        <v>554</v>
      </c>
      <c r="D392" s="172" t="s">
        <v>78</v>
      </c>
      <c r="E392" s="177">
        <v>0.53757999999999995</v>
      </c>
      <c r="F392" s="188"/>
      <c r="G392" s="186">
        <f>E392*F392</f>
        <v>0</v>
      </c>
      <c r="H392" s="185" t="s">
        <v>555</v>
      </c>
      <c r="I392" s="199" t="s">
        <v>72</v>
      </c>
      <c r="J392" s="160"/>
      <c r="K392" s="160">
        <v>3</v>
      </c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  <c r="AE392" s="160"/>
      <c r="AF392" s="160"/>
      <c r="AG392" s="160"/>
      <c r="AH392" s="160"/>
      <c r="AI392" s="160"/>
      <c r="AJ392" s="160"/>
      <c r="AK392" s="160"/>
      <c r="AL392" s="160"/>
      <c r="AM392" s="160"/>
      <c r="AN392" s="160"/>
      <c r="AO392" s="160"/>
      <c r="AP392" s="160"/>
      <c r="AQ392" s="160"/>
      <c r="AR392" s="160"/>
      <c r="AS392" s="160"/>
      <c r="AT392" s="160"/>
      <c r="AU392" s="160"/>
      <c r="AV392" s="160"/>
      <c r="AW392" s="160"/>
      <c r="AX392" s="160"/>
      <c r="AY392" s="160"/>
      <c r="AZ392" s="160"/>
      <c r="BA392" s="160"/>
      <c r="BB392" s="160"/>
      <c r="BC392" s="160"/>
      <c r="BD392" s="160"/>
      <c r="BE392" s="160"/>
      <c r="BF392" s="160"/>
      <c r="BG392" s="160"/>
      <c r="BH392" s="160"/>
    </row>
    <row r="393" spans="1:60">
      <c r="A393" s="193" t="s">
        <v>63</v>
      </c>
      <c r="B393" s="168" t="s">
        <v>556</v>
      </c>
      <c r="C393" s="221" t="s">
        <v>557</v>
      </c>
      <c r="D393" s="170"/>
      <c r="E393" s="175"/>
      <c r="F393" s="189">
        <f>SUM(G394:G412)</f>
        <v>0</v>
      </c>
      <c r="G393" s="190"/>
      <c r="H393" s="182"/>
      <c r="I393" s="198"/>
    </row>
    <row r="394" spans="1:60" outlineLevel="1">
      <c r="A394" s="194"/>
      <c r="B394" s="165" t="s">
        <v>558</v>
      </c>
      <c r="C394" s="222"/>
      <c r="D394" s="171"/>
      <c r="E394" s="176"/>
      <c r="F394" s="183"/>
      <c r="G394" s="184"/>
      <c r="H394" s="185"/>
      <c r="I394" s="199"/>
      <c r="J394" s="160"/>
      <c r="K394" s="160">
        <v>1</v>
      </c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  <c r="AE394" s="160"/>
      <c r="AF394" s="160"/>
      <c r="AG394" s="160"/>
      <c r="AH394" s="160"/>
      <c r="AI394" s="160"/>
      <c r="AJ394" s="160"/>
      <c r="AK394" s="160"/>
      <c r="AL394" s="160"/>
      <c r="AM394" s="160"/>
      <c r="AN394" s="160"/>
      <c r="AO394" s="160"/>
      <c r="AP394" s="160"/>
      <c r="AQ394" s="160"/>
      <c r="AR394" s="160"/>
      <c r="AS394" s="160"/>
      <c r="AT394" s="160"/>
      <c r="AU394" s="160"/>
      <c r="AV394" s="160"/>
      <c r="AW394" s="160"/>
      <c r="AX394" s="160"/>
      <c r="AY394" s="160"/>
      <c r="AZ394" s="160"/>
      <c r="BA394" s="160"/>
      <c r="BB394" s="160"/>
      <c r="BC394" s="160"/>
      <c r="BD394" s="160"/>
      <c r="BE394" s="160"/>
      <c r="BF394" s="160"/>
      <c r="BG394" s="160"/>
      <c r="BH394" s="160"/>
    </row>
    <row r="395" spans="1:60" outlineLevel="1">
      <c r="A395" s="194"/>
      <c r="B395" s="166" t="s">
        <v>559</v>
      </c>
      <c r="C395" s="223"/>
      <c r="D395" s="195"/>
      <c r="E395" s="196"/>
      <c r="F395" s="197"/>
      <c r="G395" s="187"/>
      <c r="H395" s="185"/>
      <c r="I395" s="199"/>
      <c r="J395" s="160"/>
      <c r="K395" s="160">
        <v>2</v>
      </c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  <c r="AE395" s="160"/>
      <c r="AF395" s="160"/>
      <c r="AG395" s="160"/>
      <c r="AH395" s="160"/>
      <c r="AI395" s="160"/>
      <c r="AJ395" s="160"/>
      <c r="AK395" s="160"/>
      <c r="AL395" s="160"/>
      <c r="AM395" s="160"/>
      <c r="AN395" s="160"/>
      <c r="AO395" s="160"/>
      <c r="AP395" s="160"/>
      <c r="AQ395" s="160"/>
      <c r="AR395" s="160"/>
      <c r="AS395" s="160"/>
      <c r="AT395" s="160"/>
      <c r="AU395" s="160"/>
      <c r="AV395" s="160"/>
      <c r="AW395" s="160"/>
      <c r="AX395" s="160"/>
      <c r="AY395" s="160"/>
      <c r="AZ395" s="160"/>
      <c r="BA395" s="160"/>
      <c r="BB395" s="160"/>
      <c r="BC395" s="160"/>
      <c r="BD395" s="160"/>
      <c r="BE395" s="160"/>
      <c r="BF395" s="160"/>
      <c r="BG395" s="160"/>
      <c r="BH395" s="160"/>
    </row>
    <row r="396" spans="1:60" outlineLevel="1">
      <c r="A396" s="194">
        <v>110</v>
      </c>
      <c r="B396" s="169" t="s">
        <v>560</v>
      </c>
      <c r="C396" s="224" t="s">
        <v>561</v>
      </c>
      <c r="D396" s="172" t="s">
        <v>95</v>
      </c>
      <c r="E396" s="177">
        <v>13.66</v>
      </c>
      <c r="F396" s="188"/>
      <c r="G396" s="186">
        <f>E396*F396</f>
        <v>0</v>
      </c>
      <c r="H396" s="185" t="s">
        <v>562</v>
      </c>
      <c r="I396" s="199" t="s">
        <v>72</v>
      </c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  <c r="AE396" s="160"/>
      <c r="AF396" s="160"/>
      <c r="AG396" s="160"/>
      <c r="AH396" s="160"/>
      <c r="AI396" s="160"/>
      <c r="AJ396" s="160"/>
      <c r="AK396" s="160"/>
      <c r="AL396" s="160"/>
      <c r="AM396" s="160"/>
      <c r="AN396" s="160"/>
      <c r="AO396" s="160"/>
      <c r="AP396" s="160"/>
      <c r="AQ396" s="160"/>
      <c r="AR396" s="160"/>
      <c r="AS396" s="160"/>
      <c r="AT396" s="160"/>
      <c r="AU396" s="160"/>
      <c r="AV396" s="160"/>
      <c r="AW396" s="160"/>
      <c r="AX396" s="160"/>
      <c r="AY396" s="160"/>
      <c r="AZ396" s="160"/>
      <c r="BA396" s="160"/>
      <c r="BB396" s="160"/>
      <c r="BC396" s="160"/>
      <c r="BD396" s="160"/>
      <c r="BE396" s="160"/>
      <c r="BF396" s="160"/>
      <c r="BG396" s="160"/>
      <c r="BH396" s="160"/>
    </row>
    <row r="397" spans="1:60" outlineLevel="1">
      <c r="A397" s="194"/>
      <c r="B397" s="169"/>
      <c r="C397" s="226" t="s">
        <v>563</v>
      </c>
      <c r="D397" s="174"/>
      <c r="E397" s="179"/>
      <c r="F397" s="191"/>
      <c r="G397" s="192"/>
      <c r="H397" s="185"/>
      <c r="I397" s="199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  <c r="AE397" s="160"/>
      <c r="AF397" s="160"/>
      <c r="AG397" s="160"/>
      <c r="AH397" s="160"/>
      <c r="AI397" s="160"/>
      <c r="AJ397" s="160"/>
      <c r="AK397" s="160"/>
      <c r="AL397" s="160"/>
      <c r="AM397" s="160"/>
      <c r="AN397" s="160"/>
      <c r="AO397" s="160"/>
      <c r="AP397" s="160"/>
      <c r="AQ397" s="160"/>
      <c r="AR397" s="160"/>
      <c r="AS397" s="160"/>
      <c r="AT397" s="160"/>
      <c r="AU397" s="160"/>
      <c r="AV397" s="160"/>
      <c r="AW397" s="160"/>
      <c r="AX397" s="160"/>
      <c r="AY397" s="160"/>
      <c r="AZ397" s="160"/>
      <c r="BA397" s="161" t="str">
        <f>C397</f>
        <v>i jiná velikost např.200/100 mm apod.</v>
      </c>
      <c r="BB397" s="160"/>
      <c r="BC397" s="160"/>
      <c r="BD397" s="160"/>
      <c r="BE397" s="160"/>
      <c r="BF397" s="160"/>
      <c r="BG397" s="160"/>
      <c r="BH397" s="160"/>
    </row>
    <row r="398" spans="1:60" outlineLevel="1">
      <c r="A398" s="194"/>
      <c r="B398" s="169"/>
      <c r="C398" s="225" t="s">
        <v>564</v>
      </c>
      <c r="D398" s="173"/>
      <c r="E398" s="178"/>
      <c r="F398" s="186"/>
      <c r="G398" s="186"/>
      <c r="H398" s="185"/>
      <c r="I398" s="199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160"/>
      <c r="AJ398" s="160"/>
      <c r="AK398" s="160"/>
      <c r="AL398" s="160"/>
      <c r="AM398" s="160"/>
      <c r="AN398" s="160"/>
      <c r="AO398" s="160"/>
      <c r="AP398" s="160"/>
      <c r="AQ398" s="160"/>
      <c r="AR398" s="160"/>
      <c r="AS398" s="160"/>
      <c r="AT398" s="160"/>
      <c r="AU398" s="160"/>
      <c r="AV398" s="160"/>
      <c r="AW398" s="160"/>
      <c r="AX398" s="160"/>
      <c r="AY398" s="160"/>
      <c r="AZ398" s="160"/>
      <c r="BA398" s="160"/>
      <c r="BB398" s="160"/>
      <c r="BC398" s="160"/>
      <c r="BD398" s="160"/>
      <c r="BE398" s="160"/>
      <c r="BF398" s="160"/>
      <c r="BG398" s="160"/>
      <c r="BH398" s="160"/>
    </row>
    <row r="399" spans="1:60" outlineLevel="1">
      <c r="A399" s="194"/>
      <c r="B399" s="169"/>
      <c r="C399" s="225" t="s">
        <v>565</v>
      </c>
      <c r="D399" s="173"/>
      <c r="E399" s="178">
        <v>9.66</v>
      </c>
      <c r="F399" s="186"/>
      <c r="G399" s="186"/>
      <c r="H399" s="185"/>
      <c r="I399" s="199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  <c r="AE399" s="160"/>
      <c r="AF399" s="160"/>
      <c r="AG399" s="160"/>
      <c r="AH399" s="160"/>
      <c r="AI399" s="160"/>
      <c r="AJ399" s="160"/>
      <c r="AK399" s="160"/>
      <c r="AL399" s="160"/>
      <c r="AM399" s="160"/>
      <c r="AN399" s="160"/>
      <c r="AO399" s="160"/>
      <c r="AP399" s="160"/>
      <c r="AQ399" s="160"/>
      <c r="AR399" s="160"/>
      <c r="AS399" s="160"/>
      <c r="AT399" s="160"/>
      <c r="AU399" s="160"/>
      <c r="AV399" s="160"/>
      <c r="AW399" s="160"/>
      <c r="AX399" s="160"/>
      <c r="AY399" s="160"/>
      <c r="AZ399" s="160"/>
      <c r="BA399" s="160"/>
      <c r="BB399" s="160"/>
      <c r="BC399" s="160"/>
      <c r="BD399" s="160"/>
      <c r="BE399" s="160"/>
      <c r="BF399" s="160"/>
      <c r="BG399" s="160"/>
      <c r="BH399" s="160"/>
    </row>
    <row r="400" spans="1:60" outlineLevel="1">
      <c r="A400" s="194"/>
      <c r="B400" s="169"/>
      <c r="C400" s="225" t="s">
        <v>566</v>
      </c>
      <c r="D400" s="173"/>
      <c r="E400" s="178">
        <v>4</v>
      </c>
      <c r="F400" s="186"/>
      <c r="G400" s="186"/>
      <c r="H400" s="185"/>
      <c r="I400" s="199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  <c r="AE400" s="160"/>
      <c r="AF400" s="160"/>
      <c r="AG400" s="160"/>
      <c r="AH400" s="160"/>
      <c r="AI400" s="160"/>
      <c r="AJ400" s="160"/>
      <c r="AK400" s="160"/>
      <c r="AL400" s="160"/>
      <c r="AM400" s="160"/>
      <c r="AN400" s="160"/>
      <c r="AO400" s="160"/>
      <c r="AP400" s="160"/>
      <c r="AQ400" s="160"/>
      <c r="AR400" s="160"/>
      <c r="AS400" s="160"/>
      <c r="AT400" s="160"/>
      <c r="AU400" s="160"/>
      <c r="AV400" s="160"/>
      <c r="AW400" s="160"/>
      <c r="AX400" s="160"/>
      <c r="AY400" s="160"/>
      <c r="AZ400" s="160"/>
      <c r="BA400" s="160"/>
      <c r="BB400" s="160"/>
      <c r="BC400" s="160"/>
      <c r="BD400" s="160"/>
      <c r="BE400" s="160"/>
      <c r="BF400" s="160"/>
      <c r="BG400" s="160"/>
      <c r="BH400" s="160"/>
    </row>
    <row r="401" spans="1:60" outlineLevel="1">
      <c r="A401" s="194"/>
      <c r="B401" s="166" t="s">
        <v>567</v>
      </c>
      <c r="C401" s="223"/>
      <c r="D401" s="195"/>
      <c r="E401" s="196"/>
      <c r="F401" s="197"/>
      <c r="G401" s="187"/>
      <c r="H401" s="185"/>
      <c r="I401" s="199"/>
      <c r="J401" s="160"/>
      <c r="K401" s="160">
        <v>2</v>
      </c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  <c r="AE401" s="160"/>
      <c r="AF401" s="160"/>
      <c r="AG401" s="160"/>
      <c r="AH401" s="160"/>
      <c r="AI401" s="160"/>
      <c r="AJ401" s="160"/>
      <c r="AK401" s="160"/>
      <c r="AL401" s="160"/>
      <c r="AM401" s="160"/>
      <c r="AN401" s="160"/>
      <c r="AO401" s="160"/>
      <c r="AP401" s="160"/>
      <c r="AQ401" s="160"/>
      <c r="AR401" s="160"/>
      <c r="AS401" s="160"/>
      <c r="AT401" s="160"/>
      <c r="AU401" s="160"/>
      <c r="AV401" s="160"/>
      <c r="AW401" s="160"/>
      <c r="AX401" s="160"/>
      <c r="AY401" s="160"/>
      <c r="AZ401" s="160"/>
      <c r="BA401" s="160"/>
      <c r="BB401" s="160"/>
      <c r="BC401" s="160"/>
      <c r="BD401" s="160"/>
      <c r="BE401" s="160"/>
      <c r="BF401" s="160"/>
      <c r="BG401" s="160"/>
      <c r="BH401" s="160"/>
    </row>
    <row r="402" spans="1:60" outlineLevel="1">
      <c r="A402" s="194">
        <v>111</v>
      </c>
      <c r="B402" s="169" t="s">
        <v>568</v>
      </c>
      <c r="C402" s="224" t="s">
        <v>569</v>
      </c>
      <c r="D402" s="172" t="s">
        <v>95</v>
      </c>
      <c r="E402" s="177">
        <v>13.66</v>
      </c>
      <c r="F402" s="188"/>
      <c r="G402" s="186">
        <f>E402*F402</f>
        <v>0</v>
      </c>
      <c r="H402" s="185" t="s">
        <v>562</v>
      </c>
      <c r="I402" s="199" t="s">
        <v>72</v>
      </c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  <c r="AE402" s="160"/>
      <c r="AF402" s="160"/>
      <c r="AG402" s="160"/>
      <c r="AH402" s="160"/>
      <c r="AI402" s="160"/>
      <c r="AJ402" s="160"/>
      <c r="AK402" s="160"/>
      <c r="AL402" s="160"/>
      <c r="AM402" s="160"/>
      <c r="AN402" s="160"/>
      <c r="AO402" s="160"/>
      <c r="AP402" s="160"/>
      <c r="AQ402" s="160"/>
      <c r="AR402" s="160"/>
      <c r="AS402" s="160"/>
      <c r="AT402" s="160"/>
      <c r="AU402" s="160"/>
      <c r="AV402" s="160"/>
      <c r="AW402" s="160"/>
      <c r="AX402" s="160"/>
      <c r="AY402" s="160"/>
      <c r="AZ402" s="160"/>
      <c r="BA402" s="160"/>
      <c r="BB402" s="160"/>
      <c r="BC402" s="160"/>
      <c r="BD402" s="160"/>
      <c r="BE402" s="160"/>
      <c r="BF402" s="160"/>
      <c r="BG402" s="160"/>
      <c r="BH402" s="160"/>
    </row>
    <row r="403" spans="1:60" outlineLevel="1">
      <c r="A403" s="194"/>
      <c r="B403" s="169"/>
      <c r="C403" s="226" t="s">
        <v>570</v>
      </c>
      <c r="D403" s="174"/>
      <c r="E403" s="179"/>
      <c r="F403" s="191"/>
      <c r="G403" s="192"/>
      <c r="H403" s="185"/>
      <c r="I403" s="199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  <c r="AE403" s="160"/>
      <c r="AF403" s="160"/>
      <c r="AG403" s="160"/>
      <c r="AH403" s="160"/>
      <c r="AI403" s="160"/>
      <c r="AJ403" s="160"/>
      <c r="AK403" s="160"/>
      <c r="AL403" s="160"/>
      <c r="AM403" s="160"/>
      <c r="AN403" s="160"/>
      <c r="AO403" s="160"/>
      <c r="AP403" s="160"/>
      <c r="AQ403" s="160"/>
      <c r="AR403" s="160"/>
      <c r="AS403" s="160"/>
      <c r="AT403" s="160"/>
      <c r="AU403" s="160"/>
      <c r="AV403" s="160"/>
      <c r="AW403" s="160"/>
      <c r="AX403" s="160"/>
      <c r="AY403" s="160"/>
      <c r="AZ403" s="160"/>
      <c r="BA403" s="161" t="str">
        <f>C403</f>
        <v>výkaz viz předcházející položka</v>
      </c>
      <c r="BB403" s="160"/>
      <c r="BC403" s="160"/>
      <c r="BD403" s="160"/>
      <c r="BE403" s="160"/>
      <c r="BF403" s="160"/>
      <c r="BG403" s="160"/>
      <c r="BH403" s="160"/>
    </row>
    <row r="404" spans="1:60" outlineLevel="1">
      <c r="A404" s="194">
        <v>112</v>
      </c>
      <c r="B404" s="169" t="s">
        <v>571</v>
      </c>
      <c r="C404" s="224" t="s">
        <v>572</v>
      </c>
      <c r="D404" s="172" t="s">
        <v>95</v>
      </c>
      <c r="E404" s="177">
        <v>13.66</v>
      </c>
      <c r="F404" s="188"/>
      <c r="G404" s="186">
        <f>E404*F404</f>
        <v>0</v>
      </c>
      <c r="H404" s="185" t="s">
        <v>562</v>
      </c>
      <c r="I404" s="199" t="s">
        <v>72</v>
      </c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  <c r="AE404" s="160"/>
      <c r="AF404" s="160"/>
      <c r="AG404" s="160"/>
      <c r="AH404" s="160"/>
      <c r="AI404" s="160"/>
      <c r="AJ404" s="160"/>
      <c r="AK404" s="160"/>
      <c r="AL404" s="160"/>
      <c r="AM404" s="160"/>
      <c r="AN404" s="160"/>
      <c r="AO404" s="160"/>
      <c r="AP404" s="160"/>
      <c r="AQ404" s="160"/>
      <c r="AR404" s="160"/>
      <c r="AS404" s="160"/>
      <c r="AT404" s="160"/>
      <c r="AU404" s="160"/>
      <c r="AV404" s="160"/>
      <c r="AW404" s="160"/>
      <c r="AX404" s="160"/>
      <c r="AY404" s="160"/>
      <c r="AZ404" s="160"/>
      <c r="BA404" s="160"/>
      <c r="BB404" s="160"/>
      <c r="BC404" s="160"/>
      <c r="BD404" s="160"/>
      <c r="BE404" s="160"/>
      <c r="BF404" s="160"/>
      <c r="BG404" s="160"/>
      <c r="BH404" s="160"/>
    </row>
    <row r="405" spans="1:60" outlineLevel="1">
      <c r="A405" s="194"/>
      <c r="B405" s="166" t="s">
        <v>573</v>
      </c>
      <c r="C405" s="223"/>
      <c r="D405" s="195"/>
      <c r="E405" s="196"/>
      <c r="F405" s="197"/>
      <c r="G405" s="187"/>
      <c r="H405" s="185"/>
      <c r="I405" s="199"/>
      <c r="J405" s="160"/>
      <c r="K405" s="160">
        <v>1</v>
      </c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  <c r="AE405" s="160"/>
      <c r="AF405" s="160"/>
      <c r="AG405" s="160"/>
      <c r="AH405" s="160"/>
      <c r="AI405" s="160"/>
      <c r="AJ405" s="160"/>
      <c r="AK405" s="160"/>
      <c r="AL405" s="160"/>
      <c r="AM405" s="160"/>
      <c r="AN405" s="160"/>
      <c r="AO405" s="160"/>
      <c r="AP405" s="160"/>
      <c r="AQ405" s="160"/>
      <c r="AR405" s="160"/>
      <c r="AS405" s="160"/>
      <c r="AT405" s="160"/>
      <c r="AU405" s="160"/>
      <c r="AV405" s="160"/>
      <c r="AW405" s="160"/>
      <c r="AX405" s="160"/>
      <c r="AY405" s="160"/>
      <c r="AZ405" s="160"/>
      <c r="BA405" s="160"/>
      <c r="BB405" s="160"/>
      <c r="BC405" s="160"/>
      <c r="BD405" s="160"/>
      <c r="BE405" s="160"/>
      <c r="BF405" s="160"/>
      <c r="BG405" s="160"/>
      <c r="BH405" s="160"/>
    </row>
    <row r="406" spans="1:60" outlineLevel="1">
      <c r="A406" s="194">
        <v>113</v>
      </c>
      <c r="B406" s="169" t="s">
        <v>574</v>
      </c>
      <c r="C406" s="224" t="s">
        <v>575</v>
      </c>
      <c r="D406" s="172" t="s">
        <v>86</v>
      </c>
      <c r="E406" s="177">
        <v>12</v>
      </c>
      <c r="F406" s="188"/>
      <c r="G406" s="186">
        <f>E406*F406</f>
        <v>0</v>
      </c>
      <c r="H406" s="185" t="s">
        <v>562</v>
      </c>
      <c r="I406" s="199" t="s">
        <v>72</v>
      </c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160"/>
      <c r="AJ406" s="160"/>
      <c r="AK406" s="160"/>
      <c r="AL406" s="160"/>
      <c r="AM406" s="160"/>
      <c r="AN406" s="160"/>
      <c r="AO406" s="160"/>
      <c r="AP406" s="160"/>
      <c r="AQ406" s="160"/>
      <c r="AR406" s="160"/>
      <c r="AS406" s="160"/>
      <c r="AT406" s="160"/>
      <c r="AU406" s="160"/>
      <c r="AV406" s="160"/>
      <c r="AW406" s="160"/>
      <c r="AX406" s="160"/>
      <c r="AY406" s="160"/>
      <c r="AZ406" s="160"/>
      <c r="BA406" s="160"/>
      <c r="BB406" s="160"/>
      <c r="BC406" s="160"/>
      <c r="BD406" s="160"/>
      <c r="BE406" s="160"/>
      <c r="BF406" s="160"/>
      <c r="BG406" s="160"/>
      <c r="BH406" s="160"/>
    </row>
    <row r="407" spans="1:60" outlineLevel="1">
      <c r="A407" s="194"/>
      <c r="B407" s="169"/>
      <c r="C407" s="225" t="s">
        <v>576</v>
      </c>
      <c r="D407" s="173"/>
      <c r="E407" s="178">
        <v>12</v>
      </c>
      <c r="F407" s="186"/>
      <c r="G407" s="186"/>
      <c r="H407" s="185"/>
      <c r="I407" s="199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  <c r="AE407" s="160"/>
      <c r="AF407" s="160"/>
      <c r="AG407" s="160"/>
      <c r="AH407" s="160"/>
      <c r="AI407" s="160"/>
      <c r="AJ407" s="160"/>
      <c r="AK407" s="160"/>
      <c r="AL407" s="160"/>
      <c r="AM407" s="160"/>
      <c r="AN407" s="160"/>
      <c r="AO407" s="160"/>
      <c r="AP407" s="160"/>
      <c r="AQ407" s="160"/>
      <c r="AR407" s="160"/>
      <c r="AS407" s="160"/>
      <c r="AT407" s="160"/>
      <c r="AU407" s="160"/>
      <c r="AV407" s="160"/>
      <c r="AW407" s="160"/>
      <c r="AX407" s="160"/>
      <c r="AY407" s="160"/>
      <c r="AZ407" s="160"/>
      <c r="BA407" s="160"/>
      <c r="BB407" s="160"/>
      <c r="BC407" s="160"/>
      <c r="BD407" s="160"/>
      <c r="BE407" s="160"/>
      <c r="BF407" s="160"/>
      <c r="BG407" s="160"/>
      <c r="BH407" s="160"/>
    </row>
    <row r="408" spans="1:60" outlineLevel="1">
      <c r="A408" s="194"/>
      <c r="B408" s="166" t="s">
        <v>577</v>
      </c>
      <c r="C408" s="223"/>
      <c r="D408" s="195"/>
      <c r="E408" s="196"/>
      <c r="F408" s="197"/>
      <c r="G408" s="187"/>
      <c r="H408" s="185"/>
      <c r="I408" s="199"/>
      <c r="J408" s="160"/>
      <c r="K408" s="160">
        <v>1</v>
      </c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  <c r="AE408" s="160"/>
      <c r="AF408" s="160"/>
      <c r="AG408" s="160"/>
      <c r="AH408" s="160"/>
      <c r="AI408" s="160"/>
      <c r="AJ408" s="160"/>
      <c r="AK408" s="160"/>
      <c r="AL408" s="160"/>
      <c r="AM408" s="160"/>
      <c r="AN408" s="160"/>
      <c r="AO408" s="160"/>
      <c r="AP408" s="160"/>
      <c r="AQ408" s="160"/>
      <c r="AR408" s="160"/>
      <c r="AS408" s="160"/>
      <c r="AT408" s="160"/>
      <c r="AU408" s="160"/>
      <c r="AV408" s="160"/>
      <c r="AW408" s="160"/>
      <c r="AX408" s="160"/>
      <c r="AY408" s="160"/>
      <c r="AZ408" s="160"/>
      <c r="BA408" s="160"/>
      <c r="BB408" s="160"/>
      <c r="BC408" s="160"/>
      <c r="BD408" s="160"/>
      <c r="BE408" s="160"/>
      <c r="BF408" s="160"/>
      <c r="BG408" s="160"/>
      <c r="BH408" s="160"/>
    </row>
    <row r="409" spans="1:60" outlineLevel="1">
      <c r="A409" s="194">
        <v>114</v>
      </c>
      <c r="B409" s="169" t="s">
        <v>578</v>
      </c>
      <c r="C409" s="224" t="s">
        <v>579</v>
      </c>
      <c r="D409" s="172" t="s">
        <v>135</v>
      </c>
      <c r="E409" s="177">
        <v>12.8</v>
      </c>
      <c r="F409" s="188"/>
      <c r="G409" s="186">
        <f>E409*F409</f>
        <v>0</v>
      </c>
      <c r="H409" s="185" t="s">
        <v>562</v>
      </c>
      <c r="I409" s="199" t="s">
        <v>72</v>
      </c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  <c r="AM409" s="160"/>
      <c r="AN409" s="160"/>
      <c r="AO409" s="160"/>
      <c r="AP409" s="160"/>
      <c r="AQ409" s="160"/>
      <c r="AR409" s="160"/>
      <c r="AS409" s="160"/>
      <c r="AT409" s="160"/>
      <c r="AU409" s="160"/>
      <c r="AV409" s="160"/>
      <c r="AW409" s="160"/>
      <c r="AX409" s="160"/>
      <c r="AY409" s="160"/>
      <c r="AZ409" s="160"/>
      <c r="BA409" s="160"/>
      <c r="BB409" s="160"/>
      <c r="BC409" s="160"/>
      <c r="BD409" s="160"/>
      <c r="BE409" s="160"/>
      <c r="BF409" s="160"/>
      <c r="BG409" s="160"/>
      <c r="BH409" s="160"/>
    </row>
    <row r="410" spans="1:60" outlineLevel="1">
      <c r="A410" s="194"/>
      <c r="B410" s="169"/>
      <c r="C410" s="225" t="s">
        <v>580</v>
      </c>
      <c r="D410" s="173"/>
      <c r="E410" s="178">
        <v>12.8</v>
      </c>
      <c r="F410" s="186"/>
      <c r="G410" s="186"/>
      <c r="H410" s="185"/>
      <c r="I410" s="199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160"/>
      <c r="AJ410" s="160"/>
      <c r="AK410" s="160"/>
      <c r="AL410" s="160"/>
      <c r="AM410" s="160"/>
      <c r="AN410" s="160"/>
      <c r="AO410" s="160"/>
      <c r="AP410" s="160"/>
      <c r="AQ410" s="160"/>
      <c r="AR410" s="160"/>
      <c r="AS410" s="160"/>
      <c r="AT410" s="160"/>
      <c r="AU410" s="160"/>
      <c r="AV410" s="160"/>
      <c r="AW410" s="160"/>
      <c r="AX410" s="160"/>
      <c r="AY410" s="160"/>
      <c r="AZ410" s="160"/>
      <c r="BA410" s="160"/>
      <c r="BB410" s="160"/>
      <c r="BC410" s="160"/>
      <c r="BD410" s="160"/>
      <c r="BE410" s="160"/>
      <c r="BF410" s="160"/>
      <c r="BG410" s="160"/>
      <c r="BH410" s="160"/>
    </row>
    <row r="411" spans="1:60" outlineLevel="1">
      <c r="A411" s="194">
        <v>115</v>
      </c>
      <c r="B411" s="169" t="s">
        <v>581</v>
      </c>
      <c r="C411" s="224" t="s">
        <v>582</v>
      </c>
      <c r="D411" s="172" t="s">
        <v>194</v>
      </c>
      <c r="E411" s="177">
        <v>15.026</v>
      </c>
      <c r="F411" s="188"/>
      <c r="G411" s="186">
        <f>E411*F411</f>
        <v>0</v>
      </c>
      <c r="H411" s="185"/>
      <c r="I411" s="199" t="s">
        <v>130</v>
      </c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  <c r="AE411" s="160"/>
      <c r="AF411" s="160"/>
      <c r="AG411" s="160"/>
      <c r="AH411" s="160"/>
      <c r="AI411" s="160"/>
      <c r="AJ411" s="160"/>
      <c r="AK411" s="160"/>
      <c r="AL411" s="160"/>
      <c r="AM411" s="160"/>
      <c r="AN411" s="160"/>
      <c r="AO411" s="160"/>
      <c r="AP411" s="160"/>
      <c r="AQ411" s="160"/>
      <c r="AR411" s="160"/>
      <c r="AS411" s="160"/>
      <c r="AT411" s="160"/>
      <c r="AU411" s="160"/>
      <c r="AV411" s="160"/>
      <c r="AW411" s="160"/>
      <c r="AX411" s="160"/>
      <c r="AY411" s="160"/>
      <c r="AZ411" s="160"/>
      <c r="BA411" s="160"/>
      <c r="BB411" s="160"/>
      <c r="BC411" s="160"/>
      <c r="BD411" s="160"/>
      <c r="BE411" s="160"/>
      <c r="BF411" s="160"/>
      <c r="BG411" s="160"/>
      <c r="BH411" s="160"/>
    </row>
    <row r="412" spans="1:60" outlineLevel="1">
      <c r="A412" s="194"/>
      <c r="B412" s="169"/>
      <c r="C412" s="225" t="s">
        <v>583</v>
      </c>
      <c r="D412" s="173"/>
      <c r="E412" s="178">
        <v>15.026</v>
      </c>
      <c r="F412" s="186"/>
      <c r="G412" s="186"/>
      <c r="H412" s="185"/>
      <c r="I412" s="199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  <c r="AE412" s="160"/>
      <c r="AF412" s="160"/>
      <c r="AG412" s="160"/>
      <c r="AH412" s="160"/>
      <c r="AI412" s="160"/>
      <c r="AJ412" s="160"/>
      <c r="AK412" s="160"/>
      <c r="AL412" s="160"/>
      <c r="AM412" s="160"/>
      <c r="AN412" s="160"/>
      <c r="AO412" s="160"/>
      <c r="AP412" s="160"/>
      <c r="AQ412" s="160"/>
      <c r="AR412" s="160"/>
      <c r="AS412" s="160"/>
      <c r="AT412" s="160"/>
      <c r="AU412" s="160"/>
      <c r="AV412" s="160"/>
      <c r="AW412" s="160"/>
      <c r="AX412" s="160"/>
      <c r="AY412" s="160"/>
      <c r="AZ412" s="160"/>
      <c r="BA412" s="160"/>
      <c r="BB412" s="160"/>
      <c r="BC412" s="160"/>
      <c r="BD412" s="160"/>
      <c r="BE412" s="160"/>
      <c r="BF412" s="160"/>
      <c r="BG412" s="160"/>
      <c r="BH412" s="160"/>
    </row>
    <row r="413" spans="1:60">
      <c r="A413" s="193" t="s">
        <v>63</v>
      </c>
      <c r="B413" s="168" t="s">
        <v>584</v>
      </c>
      <c r="C413" s="221" t="s">
        <v>585</v>
      </c>
      <c r="D413" s="170"/>
      <c r="E413" s="175"/>
      <c r="F413" s="189">
        <f>SUM(G414:G427)</f>
        <v>0</v>
      </c>
      <c r="G413" s="190"/>
      <c r="H413" s="182"/>
      <c r="I413" s="198"/>
    </row>
    <row r="414" spans="1:60" outlineLevel="1">
      <c r="A414" s="194"/>
      <c r="B414" s="165" t="s">
        <v>586</v>
      </c>
      <c r="C414" s="222"/>
      <c r="D414" s="171"/>
      <c r="E414" s="176"/>
      <c r="F414" s="183"/>
      <c r="G414" s="184"/>
      <c r="H414" s="185"/>
      <c r="I414" s="199"/>
      <c r="J414" s="160"/>
      <c r="K414" s="160">
        <v>1</v>
      </c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160"/>
      <c r="AJ414" s="160"/>
      <c r="AK414" s="160"/>
      <c r="AL414" s="160"/>
      <c r="AM414" s="160"/>
      <c r="AN414" s="160"/>
      <c r="AO414" s="160"/>
      <c r="AP414" s="160"/>
      <c r="AQ414" s="160"/>
      <c r="AR414" s="160"/>
      <c r="AS414" s="160"/>
      <c r="AT414" s="160"/>
      <c r="AU414" s="160"/>
      <c r="AV414" s="160"/>
      <c r="AW414" s="160"/>
      <c r="AX414" s="160"/>
      <c r="AY414" s="160"/>
      <c r="AZ414" s="160"/>
      <c r="BA414" s="160"/>
      <c r="BB414" s="160"/>
      <c r="BC414" s="160"/>
      <c r="BD414" s="160"/>
      <c r="BE414" s="160"/>
      <c r="BF414" s="160"/>
      <c r="BG414" s="160"/>
      <c r="BH414" s="160"/>
    </row>
    <row r="415" spans="1:60" outlineLevel="1">
      <c r="A415" s="194">
        <v>116</v>
      </c>
      <c r="B415" s="169" t="s">
        <v>587</v>
      </c>
      <c r="C415" s="224" t="s">
        <v>588</v>
      </c>
      <c r="D415" s="172" t="s">
        <v>95</v>
      </c>
      <c r="E415" s="177">
        <v>1.44</v>
      </c>
      <c r="F415" s="188"/>
      <c r="G415" s="186">
        <f>E415*F415</f>
        <v>0</v>
      </c>
      <c r="H415" s="185" t="s">
        <v>589</v>
      </c>
      <c r="I415" s="199" t="s">
        <v>72</v>
      </c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  <c r="AE415" s="160"/>
      <c r="AF415" s="160"/>
      <c r="AG415" s="160"/>
      <c r="AH415" s="160"/>
      <c r="AI415" s="160"/>
      <c r="AJ415" s="160"/>
      <c r="AK415" s="160"/>
      <c r="AL415" s="160"/>
      <c r="AM415" s="160"/>
      <c r="AN415" s="160"/>
      <c r="AO415" s="160"/>
      <c r="AP415" s="160"/>
      <c r="AQ415" s="160"/>
      <c r="AR415" s="160"/>
      <c r="AS415" s="160"/>
      <c r="AT415" s="160"/>
      <c r="AU415" s="160"/>
      <c r="AV415" s="160"/>
      <c r="AW415" s="160"/>
      <c r="AX415" s="160"/>
      <c r="AY415" s="160"/>
      <c r="AZ415" s="160"/>
      <c r="BA415" s="160"/>
      <c r="BB415" s="160"/>
      <c r="BC415" s="160"/>
      <c r="BD415" s="160"/>
      <c r="BE415" s="160"/>
      <c r="BF415" s="160"/>
      <c r="BG415" s="160"/>
      <c r="BH415" s="160"/>
    </row>
    <row r="416" spans="1:60" outlineLevel="1">
      <c r="A416" s="194"/>
      <c r="B416" s="169"/>
      <c r="C416" s="226" t="s">
        <v>590</v>
      </c>
      <c r="D416" s="174"/>
      <c r="E416" s="179"/>
      <c r="F416" s="191"/>
      <c r="G416" s="192"/>
      <c r="H416" s="185"/>
      <c r="I416" s="199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  <c r="AE416" s="160"/>
      <c r="AF416" s="160"/>
      <c r="AG416" s="160"/>
      <c r="AH416" s="160"/>
      <c r="AI416" s="160"/>
      <c r="AJ416" s="160"/>
      <c r="AK416" s="160"/>
      <c r="AL416" s="160"/>
      <c r="AM416" s="160"/>
      <c r="AN416" s="160"/>
      <c r="AO416" s="160"/>
      <c r="AP416" s="160"/>
      <c r="AQ416" s="160"/>
      <c r="AR416" s="160"/>
      <c r="AS416" s="160"/>
      <c r="AT416" s="160"/>
      <c r="AU416" s="160"/>
      <c r="AV416" s="160"/>
      <c r="AW416" s="160"/>
      <c r="AX416" s="160"/>
      <c r="AY416" s="160"/>
      <c r="AZ416" s="160"/>
      <c r="BA416" s="161" t="str">
        <f>C416</f>
        <v>Vysoký standard,otěrovzdorný,odolný desinfekci - barva dle barevného řešení.</v>
      </c>
      <c r="BB416" s="160"/>
      <c r="BC416" s="160"/>
      <c r="BD416" s="160"/>
      <c r="BE416" s="160"/>
      <c r="BF416" s="160"/>
      <c r="BG416" s="160"/>
      <c r="BH416" s="160"/>
    </row>
    <row r="417" spans="1:60" outlineLevel="1">
      <c r="A417" s="194"/>
      <c r="B417" s="169"/>
      <c r="C417" s="225" t="s">
        <v>591</v>
      </c>
      <c r="D417" s="173"/>
      <c r="E417" s="178">
        <v>1.44</v>
      </c>
      <c r="F417" s="186"/>
      <c r="G417" s="186"/>
      <c r="H417" s="185"/>
      <c r="I417" s="199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  <c r="AE417" s="160"/>
      <c r="AF417" s="160"/>
      <c r="AG417" s="160"/>
      <c r="AH417" s="160"/>
      <c r="AI417" s="160"/>
      <c r="AJ417" s="160"/>
      <c r="AK417" s="160"/>
      <c r="AL417" s="160"/>
      <c r="AM417" s="160"/>
      <c r="AN417" s="160"/>
      <c r="AO417" s="160"/>
      <c r="AP417" s="160"/>
      <c r="AQ417" s="160"/>
      <c r="AR417" s="160"/>
      <c r="AS417" s="160"/>
      <c r="AT417" s="160"/>
      <c r="AU417" s="160"/>
      <c r="AV417" s="160"/>
      <c r="AW417" s="160"/>
      <c r="AX417" s="160"/>
      <c r="AY417" s="160"/>
      <c r="AZ417" s="160"/>
      <c r="BA417" s="160"/>
      <c r="BB417" s="160"/>
      <c r="BC417" s="160"/>
      <c r="BD417" s="160"/>
      <c r="BE417" s="160"/>
      <c r="BF417" s="160"/>
      <c r="BG417" s="160"/>
      <c r="BH417" s="160"/>
    </row>
    <row r="418" spans="1:60" outlineLevel="1">
      <c r="A418" s="194">
        <v>117</v>
      </c>
      <c r="B418" s="169" t="s">
        <v>592</v>
      </c>
      <c r="C418" s="224" t="s">
        <v>593</v>
      </c>
      <c r="D418" s="172" t="s">
        <v>95</v>
      </c>
      <c r="E418" s="177">
        <v>1.44</v>
      </c>
      <c r="F418" s="188"/>
      <c r="G418" s="186">
        <f>E418*F418</f>
        <v>0</v>
      </c>
      <c r="H418" s="185" t="s">
        <v>589</v>
      </c>
      <c r="I418" s="199" t="s">
        <v>72</v>
      </c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  <c r="AE418" s="160"/>
      <c r="AF418" s="160"/>
      <c r="AG418" s="160"/>
      <c r="AH418" s="160"/>
      <c r="AI418" s="160"/>
      <c r="AJ418" s="160"/>
      <c r="AK418" s="160"/>
      <c r="AL418" s="160"/>
      <c r="AM418" s="160"/>
      <c r="AN418" s="160"/>
      <c r="AO418" s="160"/>
      <c r="AP418" s="160"/>
      <c r="AQ418" s="160"/>
      <c r="AR418" s="160"/>
      <c r="AS418" s="160"/>
      <c r="AT418" s="160"/>
      <c r="AU418" s="160"/>
      <c r="AV418" s="160"/>
      <c r="AW418" s="160"/>
      <c r="AX418" s="160"/>
      <c r="AY418" s="160"/>
      <c r="AZ418" s="160"/>
      <c r="BA418" s="160"/>
      <c r="BB418" s="160"/>
      <c r="BC418" s="160"/>
      <c r="BD418" s="160"/>
      <c r="BE418" s="160"/>
      <c r="BF418" s="160"/>
      <c r="BG418" s="160"/>
      <c r="BH418" s="160"/>
    </row>
    <row r="419" spans="1:60" outlineLevel="1">
      <c r="A419" s="194"/>
      <c r="B419" s="169"/>
      <c r="C419" s="226" t="s">
        <v>594</v>
      </c>
      <c r="D419" s="174"/>
      <c r="E419" s="179"/>
      <c r="F419" s="191"/>
      <c r="G419" s="192"/>
      <c r="H419" s="185"/>
      <c r="I419" s="199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  <c r="AE419" s="160"/>
      <c r="AF419" s="160"/>
      <c r="AG419" s="160"/>
      <c r="AH419" s="160"/>
      <c r="AI419" s="160"/>
      <c r="AJ419" s="160"/>
      <c r="AK419" s="160"/>
      <c r="AL419" s="160"/>
      <c r="AM419" s="160"/>
      <c r="AN419" s="160"/>
      <c r="AO419" s="160"/>
      <c r="AP419" s="160"/>
      <c r="AQ419" s="160"/>
      <c r="AR419" s="160"/>
      <c r="AS419" s="160"/>
      <c r="AT419" s="160"/>
      <c r="AU419" s="160"/>
      <c r="AV419" s="160"/>
      <c r="AW419" s="160"/>
      <c r="AX419" s="160"/>
      <c r="AY419" s="160"/>
      <c r="AZ419" s="160"/>
      <c r="BA419" s="161" t="str">
        <f>C419</f>
        <v>Nátěr - vysoký standard.</v>
      </c>
      <c r="BB419" s="160"/>
      <c r="BC419" s="160"/>
      <c r="BD419" s="160"/>
      <c r="BE419" s="160"/>
      <c r="BF419" s="160"/>
      <c r="BG419" s="160"/>
      <c r="BH419" s="160"/>
    </row>
    <row r="420" spans="1:60" outlineLevel="1">
      <c r="A420" s="194"/>
      <c r="B420" s="169"/>
      <c r="C420" s="225" t="s">
        <v>591</v>
      </c>
      <c r="D420" s="173"/>
      <c r="E420" s="178">
        <v>1.44</v>
      </c>
      <c r="F420" s="186"/>
      <c r="G420" s="186"/>
      <c r="H420" s="185"/>
      <c r="I420" s="199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  <c r="AE420" s="160"/>
      <c r="AF420" s="160"/>
      <c r="AG420" s="160"/>
      <c r="AH420" s="160"/>
      <c r="AI420" s="160"/>
      <c r="AJ420" s="160"/>
      <c r="AK420" s="160"/>
      <c r="AL420" s="160"/>
      <c r="AM420" s="160"/>
      <c r="AN420" s="160"/>
      <c r="AO420" s="160"/>
      <c r="AP420" s="160"/>
      <c r="AQ420" s="160"/>
      <c r="AR420" s="160"/>
      <c r="AS420" s="160"/>
      <c r="AT420" s="160"/>
      <c r="AU420" s="160"/>
      <c r="AV420" s="160"/>
      <c r="AW420" s="160"/>
      <c r="AX420" s="160"/>
      <c r="AY420" s="160"/>
      <c r="AZ420" s="160"/>
      <c r="BA420" s="160"/>
      <c r="BB420" s="160"/>
      <c r="BC420" s="160"/>
      <c r="BD420" s="160"/>
      <c r="BE420" s="160"/>
      <c r="BF420" s="160"/>
      <c r="BG420" s="160"/>
      <c r="BH420" s="160"/>
    </row>
    <row r="421" spans="1:60" outlineLevel="1">
      <c r="A421" s="194"/>
      <c r="B421" s="166" t="s">
        <v>595</v>
      </c>
      <c r="C421" s="223"/>
      <c r="D421" s="195"/>
      <c r="E421" s="196"/>
      <c r="F421" s="197"/>
      <c r="G421" s="187"/>
      <c r="H421" s="185"/>
      <c r="I421" s="199"/>
      <c r="J421" s="160"/>
      <c r="K421" s="160">
        <v>1</v>
      </c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  <c r="AE421" s="160"/>
      <c r="AF421" s="160"/>
      <c r="AG421" s="160"/>
      <c r="AH421" s="160"/>
      <c r="AI421" s="160"/>
      <c r="AJ421" s="160"/>
      <c r="AK421" s="160"/>
      <c r="AL421" s="160"/>
      <c r="AM421" s="160"/>
      <c r="AN421" s="160"/>
      <c r="AO421" s="160"/>
      <c r="AP421" s="160"/>
      <c r="AQ421" s="160"/>
      <c r="AR421" s="160"/>
      <c r="AS421" s="160"/>
      <c r="AT421" s="160"/>
      <c r="AU421" s="160"/>
      <c r="AV421" s="160"/>
      <c r="AW421" s="160"/>
      <c r="AX421" s="160"/>
      <c r="AY421" s="160"/>
      <c r="AZ421" s="160"/>
      <c r="BA421" s="160"/>
      <c r="BB421" s="160"/>
      <c r="BC421" s="160"/>
      <c r="BD421" s="160"/>
      <c r="BE421" s="160"/>
      <c r="BF421" s="160"/>
      <c r="BG421" s="160"/>
      <c r="BH421" s="160"/>
    </row>
    <row r="422" spans="1:60" outlineLevel="1">
      <c r="A422" s="194">
        <v>118</v>
      </c>
      <c r="B422" s="169" t="s">
        <v>596</v>
      </c>
      <c r="C422" s="224" t="s">
        <v>597</v>
      </c>
      <c r="D422" s="172" t="s">
        <v>194</v>
      </c>
      <c r="E422" s="177">
        <v>3.2</v>
      </c>
      <c r="F422" s="188"/>
      <c r="G422" s="186">
        <f>E422*F422</f>
        <v>0</v>
      </c>
      <c r="H422" s="185" t="s">
        <v>589</v>
      </c>
      <c r="I422" s="199" t="s">
        <v>72</v>
      </c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  <c r="AE422" s="160"/>
      <c r="AF422" s="160"/>
      <c r="AG422" s="160"/>
      <c r="AH422" s="160"/>
      <c r="AI422" s="160"/>
      <c r="AJ422" s="160"/>
      <c r="AK422" s="160"/>
      <c r="AL422" s="160"/>
      <c r="AM422" s="160"/>
      <c r="AN422" s="160"/>
      <c r="AO422" s="160"/>
      <c r="AP422" s="160"/>
      <c r="AQ422" s="160"/>
      <c r="AR422" s="160"/>
      <c r="AS422" s="160"/>
      <c r="AT422" s="160"/>
      <c r="AU422" s="160"/>
      <c r="AV422" s="160"/>
      <c r="AW422" s="160"/>
      <c r="AX422" s="160"/>
      <c r="AY422" s="160"/>
      <c r="AZ422" s="160"/>
      <c r="BA422" s="160"/>
      <c r="BB422" s="160"/>
      <c r="BC422" s="160"/>
      <c r="BD422" s="160"/>
      <c r="BE422" s="160"/>
      <c r="BF422" s="160"/>
      <c r="BG422" s="160"/>
      <c r="BH422" s="160"/>
    </row>
    <row r="423" spans="1:60" outlineLevel="1">
      <c r="A423" s="194"/>
      <c r="B423" s="169"/>
      <c r="C423" s="226" t="s">
        <v>598</v>
      </c>
      <c r="D423" s="174"/>
      <c r="E423" s="179"/>
      <c r="F423" s="191"/>
      <c r="G423" s="192"/>
      <c r="H423" s="185"/>
      <c r="I423" s="199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  <c r="AE423" s="160"/>
      <c r="AF423" s="160"/>
      <c r="AG423" s="160"/>
      <c r="AH423" s="160"/>
      <c r="AI423" s="160"/>
      <c r="AJ423" s="160"/>
      <c r="AK423" s="160"/>
      <c r="AL423" s="160"/>
      <c r="AM423" s="160"/>
      <c r="AN423" s="160"/>
      <c r="AO423" s="160"/>
      <c r="AP423" s="160"/>
      <c r="AQ423" s="160"/>
      <c r="AR423" s="160"/>
      <c r="AS423" s="160"/>
      <c r="AT423" s="160"/>
      <c r="AU423" s="160"/>
      <c r="AV423" s="160"/>
      <c r="AW423" s="160"/>
      <c r="AX423" s="160"/>
      <c r="AY423" s="160"/>
      <c r="AZ423" s="160"/>
      <c r="BA423" s="161" t="str">
        <f>C423</f>
        <v>barevnéhořešení.Otěruvzdorný,omyvatelný, stáloarevny, odolný desinf.prostředkům,pastelové barvy - vysoký standard.</v>
      </c>
      <c r="BB423" s="160"/>
      <c r="BC423" s="160"/>
      <c r="BD423" s="160"/>
      <c r="BE423" s="160"/>
      <c r="BF423" s="160"/>
      <c r="BG423" s="160"/>
      <c r="BH423" s="160"/>
    </row>
    <row r="424" spans="1:60" outlineLevel="1">
      <c r="A424" s="194"/>
      <c r="B424" s="169"/>
      <c r="C424" s="225" t="s">
        <v>599</v>
      </c>
      <c r="D424" s="173"/>
      <c r="E424" s="178">
        <v>3.2</v>
      </c>
      <c r="F424" s="186"/>
      <c r="G424" s="186"/>
      <c r="H424" s="185"/>
      <c r="I424" s="199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  <c r="AE424" s="160"/>
      <c r="AF424" s="160"/>
      <c r="AG424" s="160"/>
      <c r="AH424" s="160"/>
      <c r="AI424" s="160"/>
      <c r="AJ424" s="160"/>
      <c r="AK424" s="160"/>
      <c r="AL424" s="160"/>
      <c r="AM424" s="160"/>
      <c r="AN424" s="160"/>
      <c r="AO424" s="160"/>
      <c r="AP424" s="160"/>
      <c r="AQ424" s="160"/>
      <c r="AR424" s="160"/>
      <c r="AS424" s="160"/>
      <c r="AT424" s="160"/>
      <c r="AU424" s="160"/>
      <c r="AV424" s="160"/>
      <c r="AW424" s="160"/>
      <c r="AX424" s="160"/>
      <c r="AY424" s="160"/>
      <c r="AZ424" s="160"/>
      <c r="BA424" s="160"/>
      <c r="BB424" s="160"/>
      <c r="BC424" s="160"/>
      <c r="BD424" s="160"/>
      <c r="BE424" s="160"/>
      <c r="BF424" s="160"/>
      <c r="BG424" s="160"/>
      <c r="BH424" s="160"/>
    </row>
    <row r="425" spans="1:60" outlineLevel="1">
      <c r="A425" s="194">
        <v>119</v>
      </c>
      <c r="B425" s="169" t="s">
        <v>600</v>
      </c>
      <c r="C425" s="224" t="s">
        <v>601</v>
      </c>
      <c r="D425" s="172" t="s">
        <v>95</v>
      </c>
      <c r="E425" s="177">
        <v>84.814999999999998</v>
      </c>
      <c r="F425" s="188"/>
      <c r="G425" s="186">
        <f>E425*F425</f>
        <v>0</v>
      </c>
      <c r="H425" s="185"/>
      <c r="I425" s="199" t="s">
        <v>130</v>
      </c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  <c r="AE425" s="160"/>
      <c r="AF425" s="160"/>
      <c r="AG425" s="160"/>
      <c r="AH425" s="160"/>
      <c r="AI425" s="160"/>
      <c r="AJ425" s="160"/>
      <c r="AK425" s="160"/>
      <c r="AL425" s="160"/>
      <c r="AM425" s="160"/>
      <c r="AN425" s="160"/>
      <c r="AO425" s="160"/>
      <c r="AP425" s="160"/>
      <c r="AQ425" s="160"/>
      <c r="AR425" s="160"/>
      <c r="AS425" s="160"/>
      <c r="AT425" s="160"/>
      <c r="AU425" s="160"/>
      <c r="AV425" s="160"/>
      <c r="AW425" s="160"/>
      <c r="AX425" s="160"/>
      <c r="AY425" s="160"/>
      <c r="AZ425" s="160"/>
      <c r="BA425" s="160"/>
      <c r="BB425" s="160"/>
      <c r="BC425" s="160"/>
      <c r="BD425" s="160"/>
      <c r="BE425" s="160"/>
      <c r="BF425" s="160"/>
      <c r="BG425" s="160"/>
      <c r="BH425" s="160"/>
    </row>
    <row r="426" spans="1:60" outlineLevel="1">
      <c r="A426" s="194"/>
      <c r="B426" s="169"/>
      <c r="C426" s="225" t="s">
        <v>602</v>
      </c>
      <c r="D426" s="173"/>
      <c r="E426" s="178">
        <v>85.47</v>
      </c>
      <c r="F426" s="186"/>
      <c r="G426" s="186"/>
      <c r="H426" s="185"/>
      <c r="I426" s="199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  <c r="AE426" s="160"/>
      <c r="AF426" s="160"/>
      <c r="AG426" s="160"/>
      <c r="AH426" s="160"/>
      <c r="AI426" s="160"/>
      <c r="AJ426" s="160"/>
      <c r="AK426" s="160"/>
      <c r="AL426" s="160"/>
      <c r="AM426" s="160"/>
      <c r="AN426" s="160"/>
      <c r="AO426" s="160"/>
      <c r="AP426" s="160"/>
      <c r="AQ426" s="160"/>
      <c r="AR426" s="160"/>
      <c r="AS426" s="160"/>
      <c r="AT426" s="160"/>
      <c r="AU426" s="160"/>
      <c r="AV426" s="160"/>
      <c r="AW426" s="160"/>
      <c r="AX426" s="160"/>
      <c r="AY426" s="160"/>
      <c r="AZ426" s="160"/>
      <c r="BA426" s="160"/>
      <c r="BB426" s="160"/>
      <c r="BC426" s="160"/>
      <c r="BD426" s="160"/>
      <c r="BE426" s="160"/>
      <c r="BF426" s="160"/>
      <c r="BG426" s="160"/>
      <c r="BH426" s="160"/>
    </row>
    <row r="427" spans="1:60" outlineLevel="1">
      <c r="A427" s="194"/>
      <c r="B427" s="169"/>
      <c r="C427" s="225" t="s">
        <v>603</v>
      </c>
      <c r="D427" s="173"/>
      <c r="E427" s="178">
        <v>-0.65500000000000003</v>
      </c>
      <c r="F427" s="186"/>
      <c r="G427" s="186"/>
      <c r="H427" s="185"/>
      <c r="I427" s="199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  <c r="AE427" s="160"/>
      <c r="AF427" s="160"/>
      <c r="AG427" s="160"/>
      <c r="AH427" s="160"/>
      <c r="AI427" s="160"/>
      <c r="AJ427" s="160"/>
      <c r="AK427" s="160"/>
      <c r="AL427" s="160"/>
      <c r="AM427" s="160"/>
      <c r="AN427" s="160"/>
      <c r="AO427" s="160"/>
      <c r="AP427" s="160"/>
      <c r="AQ427" s="160"/>
      <c r="AR427" s="160"/>
      <c r="AS427" s="160"/>
      <c r="AT427" s="160"/>
      <c r="AU427" s="160"/>
      <c r="AV427" s="160"/>
      <c r="AW427" s="160"/>
      <c r="AX427" s="160"/>
      <c r="AY427" s="160"/>
      <c r="AZ427" s="160"/>
      <c r="BA427" s="160"/>
      <c r="BB427" s="160"/>
      <c r="BC427" s="160"/>
      <c r="BD427" s="160"/>
      <c r="BE427" s="160"/>
      <c r="BF427" s="160"/>
      <c r="BG427" s="160"/>
      <c r="BH427" s="160"/>
    </row>
    <row r="428" spans="1:60">
      <c r="A428" s="193" t="s">
        <v>63</v>
      </c>
      <c r="B428" s="168" t="s">
        <v>604</v>
      </c>
      <c r="C428" s="221" t="s">
        <v>605</v>
      </c>
      <c r="D428" s="170"/>
      <c r="E428" s="175"/>
      <c r="F428" s="189">
        <f>SUM(G429:G442)</f>
        <v>0</v>
      </c>
      <c r="G428" s="190"/>
      <c r="H428" s="182"/>
      <c r="I428" s="198"/>
    </row>
    <row r="429" spans="1:60" outlineLevel="1">
      <c r="A429" s="194"/>
      <c r="B429" s="165" t="s">
        <v>606</v>
      </c>
      <c r="C429" s="222"/>
      <c r="D429" s="171"/>
      <c r="E429" s="176"/>
      <c r="F429" s="183"/>
      <c r="G429" s="184"/>
      <c r="H429" s="185"/>
      <c r="I429" s="199"/>
      <c r="J429" s="160"/>
      <c r="K429" s="160">
        <v>1</v>
      </c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  <c r="AE429" s="160"/>
      <c r="AF429" s="160"/>
      <c r="AG429" s="160"/>
      <c r="AH429" s="160"/>
      <c r="AI429" s="160"/>
      <c r="AJ429" s="160"/>
      <c r="AK429" s="160"/>
      <c r="AL429" s="160"/>
      <c r="AM429" s="160"/>
      <c r="AN429" s="160"/>
      <c r="AO429" s="160"/>
      <c r="AP429" s="160"/>
      <c r="AQ429" s="160"/>
      <c r="AR429" s="160"/>
      <c r="AS429" s="160"/>
      <c r="AT429" s="160"/>
      <c r="AU429" s="160"/>
      <c r="AV429" s="160"/>
      <c r="AW429" s="160"/>
      <c r="AX429" s="160"/>
      <c r="AY429" s="160"/>
      <c r="AZ429" s="160"/>
      <c r="BA429" s="160"/>
      <c r="BB429" s="160"/>
      <c r="BC429" s="160"/>
      <c r="BD429" s="160"/>
      <c r="BE429" s="160"/>
      <c r="BF429" s="160"/>
      <c r="BG429" s="160"/>
      <c r="BH429" s="160"/>
    </row>
    <row r="430" spans="1:60" outlineLevel="1">
      <c r="A430" s="194"/>
      <c r="B430" s="166" t="s">
        <v>607</v>
      </c>
      <c r="C430" s="223"/>
      <c r="D430" s="195"/>
      <c r="E430" s="196"/>
      <c r="F430" s="197"/>
      <c r="G430" s="187"/>
      <c r="H430" s="185"/>
      <c r="I430" s="199"/>
      <c r="J430" s="160"/>
      <c r="K430" s="160">
        <v>2</v>
      </c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  <c r="AE430" s="160"/>
      <c r="AF430" s="160"/>
      <c r="AG430" s="160"/>
      <c r="AH430" s="160"/>
      <c r="AI430" s="160"/>
      <c r="AJ430" s="160"/>
      <c r="AK430" s="160"/>
      <c r="AL430" s="160"/>
      <c r="AM430" s="160"/>
      <c r="AN430" s="160"/>
      <c r="AO430" s="160"/>
      <c r="AP430" s="160"/>
      <c r="AQ430" s="160"/>
      <c r="AR430" s="160"/>
      <c r="AS430" s="160"/>
      <c r="AT430" s="160"/>
      <c r="AU430" s="160"/>
      <c r="AV430" s="160"/>
      <c r="AW430" s="160"/>
      <c r="AX430" s="160"/>
      <c r="AY430" s="160"/>
      <c r="AZ430" s="160"/>
      <c r="BA430" s="160"/>
      <c r="BB430" s="160"/>
      <c r="BC430" s="160"/>
      <c r="BD430" s="160"/>
      <c r="BE430" s="160"/>
      <c r="BF430" s="160"/>
      <c r="BG430" s="160"/>
      <c r="BH430" s="160"/>
    </row>
    <row r="431" spans="1:60" outlineLevel="1">
      <c r="A431" s="194">
        <v>120</v>
      </c>
      <c r="B431" s="169" t="s">
        <v>608</v>
      </c>
      <c r="C431" s="224" t="s">
        <v>609</v>
      </c>
      <c r="D431" s="172" t="s">
        <v>95</v>
      </c>
      <c r="E431" s="177">
        <v>17.850000000000001</v>
      </c>
      <c r="F431" s="188"/>
      <c r="G431" s="186">
        <f>E431*F431</f>
        <v>0</v>
      </c>
      <c r="H431" s="185" t="s">
        <v>610</v>
      </c>
      <c r="I431" s="199" t="s">
        <v>72</v>
      </c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  <c r="AE431" s="160"/>
      <c r="AF431" s="160"/>
      <c r="AG431" s="160"/>
      <c r="AH431" s="160"/>
      <c r="AI431" s="160"/>
      <c r="AJ431" s="160"/>
      <c r="AK431" s="160"/>
      <c r="AL431" s="160"/>
      <c r="AM431" s="160"/>
      <c r="AN431" s="160"/>
      <c r="AO431" s="160"/>
      <c r="AP431" s="160"/>
      <c r="AQ431" s="160"/>
      <c r="AR431" s="160"/>
      <c r="AS431" s="160"/>
      <c r="AT431" s="160"/>
      <c r="AU431" s="160"/>
      <c r="AV431" s="160"/>
      <c r="AW431" s="160"/>
      <c r="AX431" s="160"/>
      <c r="AY431" s="160"/>
      <c r="AZ431" s="160"/>
      <c r="BA431" s="160"/>
      <c r="BB431" s="160"/>
      <c r="BC431" s="160"/>
      <c r="BD431" s="160"/>
      <c r="BE431" s="160"/>
      <c r="BF431" s="160"/>
      <c r="BG431" s="160"/>
      <c r="BH431" s="160"/>
    </row>
    <row r="432" spans="1:60" outlineLevel="1">
      <c r="A432" s="194"/>
      <c r="B432" s="169"/>
      <c r="C432" s="225" t="s">
        <v>611</v>
      </c>
      <c r="D432" s="173"/>
      <c r="E432" s="178">
        <v>5.25</v>
      </c>
      <c r="F432" s="186"/>
      <c r="G432" s="186"/>
      <c r="H432" s="185"/>
      <c r="I432" s="199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  <c r="AE432" s="160"/>
      <c r="AF432" s="160"/>
      <c r="AG432" s="160"/>
      <c r="AH432" s="160"/>
      <c r="AI432" s="160"/>
      <c r="AJ432" s="160"/>
      <c r="AK432" s="160"/>
      <c r="AL432" s="160"/>
      <c r="AM432" s="160"/>
      <c r="AN432" s="160"/>
      <c r="AO432" s="160"/>
      <c r="AP432" s="160"/>
      <c r="AQ432" s="160"/>
      <c r="AR432" s="160"/>
      <c r="AS432" s="160"/>
      <c r="AT432" s="160"/>
      <c r="AU432" s="160"/>
      <c r="AV432" s="160"/>
      <c r="AW432" s="160"/>
      <c r="AX432" s="160"/>
      <c r="AY432" s="160"/>
      <c r="AZ432" s="160"/>
      <c r="BA432" s="160"/>
      <c r="BB432" s="160"/>
      <c r="BC432" s="160"/>
      <c r="BD432" s="160"/>
      <c r="BE432" s="160"/>
      <c r="BF432" s="160"/>
      <c r="BG432" s="160"/>
      <c r="BH432" s="160"/>
    </row>
    <row r="433" spans="1:60" outlineLevel="1">
      <c r="A433" s="194"/>
      <c r="B433" s="169"/>
      <c r="C433" s="225" t="s">
        <v>612</v>
      </c>
      <c r="D433" s="173"/>
      <c r="E433" s="178">
        <v>5.0999999999999996</v>
      </c>
      <c r="F433" s="186"/>
      <c r="G433" s="186"/>
      <c r="H433" s="185"/>
      <c r="I433" s="199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  <c r="AE433" s="160"/>
      <c r="AF433" s="160"/>
      <c r="AG433" s="160"/>
      <c r="AH433" s="160"/>
      <c r="AI433" s="160"/>
      <c r="AJ433" s="160"/>
      <c r="AK433" s="160"/>
      <c r="AL433" s="160"/>
      <c r="AM433" s="160"/>
      <c r="AN433" s="160"/>
      <c r="AO433" s="160"/>
      <c r="AP433" s="160"/>
      <c r="AQ433" s="160"/>
      <c r="AR433" s="160"/>
      <c r="AS433" s="160"/>
      <c r="AT433" s="160"/>
      <c r="AU433" s="160"/>
      <c r="AV433" s="160"/>
      <c r="AW433" s="160"/>
      <c r="AX433" s="160"/>
      <c r="AY433" s="160"/>
      <c r="AZ433" s="160"/>
      <c r="BA433" s="160"/>
      <c r="BB433" s="160"/>
      <c r="BC433" s="160"/>
      <c r="BD433" s="160"/>
      <c r="BE433" s="160"/>
      <c r="BF433" s="160"/>
      <c r="BG433" s="160"/>
      <c r="BH433" s="160"/>
    </row>
    <row r="434" spans="1:60" outlineLevel="1">
      <c r="A434" s="194"/>
      <c r="B434" s="169"/>
      <c r="C434" s="225" t="s">
        <v>613</v>
      </c>
      <c r="D434" s="173"/>
      <c r="E434" s="178">
        <v>7.5</v>
      </c>
      <c r="F434" s="186"/>
      <c r="G434" s="186"/>
      <c r="H434" s="185"/>
      <c r="I434" s="199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  <c r="AE434" s="160"/>
      <c r="AF434" s="160"/>
      <c r="AG434" s="160"/>
      <c r="AH434" s="160"/>
      <c r="AI434" s="160"/>
      <c r="AJ434" s="160"/>
      <c r="AK434" s="160"/>
      <c r="AL434" s="160"/>
      <c r="AM434" s="160"/>
      <c r="AN434" s="160"/>
      <c r="AO434" s="160"/>
      <c r="AP434" s="160"/>
      <c r="AQ434" s="160"/>
      <c r="AR434" s="160"/>
      <c r="AS434" s="160"/>
      <c r="AT434" s="160"/>
      <c r="AU434" s="160"/>
      <c r="AV434" s="160"/>
      <c r="AW434" s="160"/>
      <c r="AX434" s="160"/>
      <c r="AY434" s="160"/>
      <c r="AZ434" s="160"/>
      <c r="BA434" s="160"/>
      <c r="BB434" s="160"/>
      <c r="BC434" s="160"/>
      <c r="BD434" s="160"/>
      <c r="BE434" s="160"/>
      <c r="BF434" s="160"/>
      <c r="BG434" s="160"/>
      <c r="BH434" s="160"/>
    </row>
    <row r="435" spans="1:60" outlineLevel="1">
      <c r="A435" s="194"/>
      <c r="B435" s="166" t="s">
        <v>614</v>
      </c>
      <c r="C435" s="223"/>
      <c r="D435" s="195"/>
      <c r="E435" s="196"/>
      <c r="F435" s="197"/>
      <c r="G435" s="187"/>
      <c r="H435" s="185"/>
      <c r="I435" s="199"/>
      <c r="J435" s="160"/>
      <c r="K435" s="160">
        <v>1</v>
      </c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  <c r="AE435" s="160"/>
      <c r="AF435" s="160"/>
      <c r="AG435" s="160"/>
      <c r="AH435" s="160"/>
      <c r="AI435" s="160"/>
      <c r="AJ435" s="160"/>
      <c r="AK435" s="160"/>
      <c r="AL435" s="160"/>
      <c r="AM435" s="160"/>
      <c r="AN435" s="160"/>
      <c r="AO435" s="160"/>
      <c r="AP435" s="160"/>
      <c r="AQ435" s="160"/>
      <c r="AR435" s="160"/>
      <c r="AS435" s="160"/>
      <c r="AT435" s="160"/>
      <c r="AU435" s="160"/>
      <c r="AV435" s="160"/>
      <c r="AW435" s="160"/>
      <c r="AX435" s="160"/>
      <c r="AY435" s="160"/>
      <c r="AZ435" s="160"/>
      <c r="BA435" s="160"/>
      <c r="BB435" s="160"/>
      <c r="BC435" s="160"/>
      <c r="BD435" s="160"/>
      <c r="BE435" s="160"/>
      <c r="BF435" s="160"/>
      <c r="BG435" s="160"/>
      <c r="BH435" s="160"/>
    </row>
    <row r="436" spans="1:60" outlineLevel="1">
      <c r="A436" s="194">
        <v>121</v>
      </c>
      <c r="B436" s="169" t="s">
        <v>615</v>
      </c>
      <c r="C436" s="224" t="s">
        <v>616</v>
      </c>
      <c r="D436" s="172" t="s">
        <v>95</v>
      </c>
      <c r="E436" s="177">
        <v>52.95</v>
      </c>
      <c r="F436" s="188"/>
      <c r="G436" s="186">
        <f>E436*F436</f>
        <v>0</v>
      </c>
      <c r="H436" s="185" t="s">
        <v>610</v>
      </c>
      <c r="I436" s="199" t="s">
        <v>72</v>
      </c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  <c r="AE436" s="160"/>
      <c r="AF436" s="160"/>
      <c r="AG436" s="160"/>
      <c r="AH436" s="160"/>
      <c r="AI436" s="160"/>
      <c r="AJ436" s="160"/>
      <c r="AK436" s="160"/>
      <c r="AL436" s="160"/>
      <c r="AM436" s="160"/>
      <c r="AN436" s="160"/>
      <c r="AO436" s="160"/>
      <c r="AP436" s="160"/>
      <c r="AQ436" s="160"/>
      <c r="AR436" s="160"/>
      <c r="AS436" s="160"/>
      <c r="AT436" s="160"/>
      <c r="AU436" s="160"/>
      <c r="AV436" s="160"/>
      <c r="AW436" s="160"/>
      <c r="AX436" s="160"/>
      <c r="AY436" s="160"/>
      <c r="AZ436" s="160"/>
      <c r="BA436" s="160"/>
      <c r="BB436" s="160"/>
      <c r="BC436" s="160"/>
      <c r="BD436" s="160"/>
      <c r="BE436" s="160"/>
      <c r="BF436" s="160"/>
      <c r="BG436" s="160"/>
      <c r="BH436" s="160"/>
    </row>
    <row r="437" spans="1:60" outlineLevel="1">
      <c r="A437" s="194"/>
      <c r="B437" s="169"/>
      <c r="C437" s="226" t="s">
        <v>617</v>
      </c>
      <c r="D437" s="174"/>
      <c r="E437" s="179"/>
      <c r="F437" s="191"/>
      <c r="G437" s="192"/>
      <c r="H437" s="185"/>
      <c r="I437" s="199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  <c r="AE437" s="160"/>
      <c r="AF437" s="160"/>
      <c r="AG437" s="160"/>
      <c r="AH437" s="160"/>
      <c r="AI437" s="160"/>
      <c r="AJ437" s="160"/>
      <c r="AK437" s="160"/>
      <c r="AL437" s="160"/>
      <c r="AM437" s="160"/>
      <c r="AN437" s="160"/>
      <c r="AO437" s="160"/>
      <c r="AP437" s="160"/>
      <c r="AQ437" s="160"/>
      <c r="AR437" s="160"/>
      <c r="AS437" s="160"/>
      <c r="AT437" s="160"/>
      <c r="AU437" s="160"/>
      <c r="AV437" s="160"/>
      <c r="AW437" s="160"/>
      <c r="AX437" s="160"/>
      <c r="AY437" s="160"/>
      <c r="AZ437" s="160"/>
      <c r="BA437" s="161" t="str">
        <f>C437</f>
        <v>Omyvatelná,otěruvzdorná a propustná pro vodní páry.</v>
      </c>
      <c r="BB437" s="160"/>
      <c r="BC437" s="160"/>
      <c r="BD437" s="160"/>
      <c r="BE437" s="160"/>
      <c r="BF437" s="160"/>
      <c r="BG437" s="160"/>
      <c r="BH437" s="160"/>
    </row>
    <row r="438" spans="1:60" outlineLevel="1">
      <c r="A438" s="194"/>
      <c r="B438" s="169"/>
      <c r="C438" s="226" t="s">
        <v>618</v>
      </c>
      <c r="D438" s="174"/>
      <c r="E438" s="179"/>
      <c r="F438" s="191"/>
      <c r="G438" s="192"/>
      <c r="H438" s="185"/>
      <c r="I438" s="199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  <c r="AE438" s="160"/>
      <c r="AF438" s="160"/>
      <c r="AG438" s="160"/>
      <c r="AH438" s="160"/>
      <c r="AI438" s="160"/>
      <c r="AJ438" s="160"/>
      <c r="AK438" s="160"/>
      <c r="AL438" s="160"/>
      <c r="AM438" s="160"/>
      <c r="AN438" s="160"/>
      <c r="AO438" s="160"/>
      <c r="AP438" s="160"/>
      <c r="AQ438" s="160"/>
      <c r="AR438" s="160"/>
      <c r="AS438" s="160"/>
      <c r="AT438" s="160"/>
      <c r="AU438" s="160"/>
      <c r="AV438" s="160"/>
      <c r="AW438" s="160"/>
      <c r="AX438" s="160"/>
      <c r="AY438" s="160"/>
      <c r="AZ438" s="160"/>
      <c r="BA438" s="161" t="str">
        <f>C438</f>
        <v>( odolnost pro mytí min.5000 cyklů )</v>
      </c>
      <c r="BB438" s="160"/>
      <c r="BC438" s="160"/>
      <c r="BD438" s="160"/>
      <c r="BE438" s="160"/>
      <c r="BF438" s="160"/>
      <c r="BG438" s="160"/>
      <c r="BH438" s="160"/>
    </row>
    <row r="439" spans="1:60" outlineLevel="1">
      <c r="A439" s="194"/>
      <c r="B439" s="169"/>
      <c r="C439" s="225" t="s">
        <v>619</v>
      </c>
      <c r="D439" s="173"/>
      <c r="E439" s="178">
        <v>15.75</v>
      </c>
      <c r="F439" s="186"/>
      <c r="G439" s="186"/>
      <c r="H439" s="185"/>
      <c r="I439" s="199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  <c r="AE439" s="160"/>
      <c r="AF439" s="160"/>
      <c r="AG439" s="160"/>
      <c r="AH439" s="160"/>
      <c r="AI439" s="160"/>
      <c r="AJ439" s="160"/>
      <c r="AK439" s="160"/>
      <c r="AL439" s="160"/>
      <c r="AM439" s="160"/>
      <c r="AN439" s="160"/>
      <c r="AO439" s="160"/>
      <c r="AP439" s="160"/>
      <c r="AQ439" s="160"/>
      <c r="AR439" s="160"/>
      <c r="AS439" s="160"/>
      <c r="AT439" s="160"/>
      <c r="AU439" s="160"/>
      <c r="AV439" s="160"/>
      <c r="AW439" s="160"/>
      <c r="AX439" s="160"/>
      <c r="AY439" s="160"/>
      <c r="AZ439" s="160"/>
      <c r="BA439" s="160"/>
      <c r="BB439" s="160"/>
      <c r="BC439" s="160"/>
      <c r="BD439" s="160"/>
      <c r="BE439" s="160"/>
      <c r="BF439" s="160"/>
      <c r="BG439" s="160"/>
      <c r="BH439" s="160"/>
    </row>
    <row r="440" spans="1:60" outlineLevel="1">
      <c r="A440" s="194"/>
      <c r="B440" s="169"/>
      <c r="C440" s="225" t="s">
        <v>620</v>
      </c>
      <c r="D440" s="173"/>
      <c r="E440" s="178">
        <v>5.0999999999999996</v>
      </c>
      <c r="F440" s="186"/>
      <c r="G440" s="186"/>
      <c r="H440" s="185"/>
      <c r="I440" s="199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  <c r="AE440" s="160"/>
      <c r="AF440" s="160"/>
      <c r="AG440" s="160"/>
      <c r="AH440" s="160"/>
      <c r="AI440" s="160"/>
      <c r="AJ440" s="160"/>
      <c r="AK440" s="160"/>
      <c r="AL440" s="160"/>
      <c r="AM440" s="160"/>
      <c r="AN440" s="160"/>
      <c r="AO440" s="160"/>
      <c r="AP440" s="160"/>
      <c r="AQ440" s="160"/>
      <c r="AR440" s="160"/>
      <c r="AS440" s="160"/>
      <c r="AT440" s="160"/>
      <c r="AU440" s="160"/>
      <c r="AV440" s="160"/>
      <c r="AW440" s="160"/>
      <c r="AX440" s="160"/>
      <c r="AY440" s="160"/>
      <c r="AZ440" s="160"/>
      <c r="BA440" s="160"/>
      <c r="BB440" s="160"/>
      <c r="BC440" s="160"/>
      <c r="BD440" s="160"/>
      <c r="BE440" s="160"/>
      <c r="BF440" s="160"/>
      <c r="BG440" s="160"/>
      <c r="BH440" s="160"/>
    </row>
    <row r="441" spans="1:60" outlineLevel="1">
      <c r="A441" s="194"/>
      <c r="B441" s="169"/>
      <c r="C441" s="225" t="s">
        <v>621</v>
      </c>
      <c r="D441" s="173"/>
      <c r="E441" s="178">
        <v>15</v>
      </c>
      <c r="F441" s="186"/>
      <c r="G441" s="186"/>
      <c r="H441" s="185"/>
      <c r="I441" s="199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  <c r="AE441" s="160"/>
      <c r="AF441" s="160"/>
      <c r="AG441" s="160"/>
      <c r="AH441" s="160"/>
      <c r="AI441" s="160"/>
      <c r="AJ441" s="160"/>
      <c r="AK441" s="160"/>
      <c r="AL441" s="160"/>
      <c r="AM441" s="160"/>
      <c r="AN441" s="160"/>
      <c r="AO441" s="160"/>
      <c r="AP441" s="160"/>
      <c r="AQ441" s="160"/>
      <c r="AR441" s="160"/>
      <c r="AS441" s="160"/>
      <c r="AT441" s="160"/>
      <c r="AU441" s="160"/>
      <c r="AV441" s="160"/>
      <c r="AW441" s="160"/>
      <c r="AX441" s="160"/>
      <c r="AY441" s="160"/>
      <c r="AZ441" s="160"/>
      <c r="BA441" s="160"/>
      <c r="BB441" s="160"/>
      <c r="BC441" s="160"/>
      <c r="BD441" s="160"/>
      <c r="BE441" s="160"/>
      <c r="BF441" s="160"/>
      <c r="BG441" s="160"/>
      <c r="BH441" s="160"/>
    </row>
    <row r="442" spans="1:60" outlineLevel="1">
      <c r="A442" s="194"/>
      <c r="B442" s="169"/>
      <c r="C442" s="225" t="s">
        <v>622</v>
      </c>
      <c r="D442" s="173"/>
      <c r="E442" s="178">
        <v>17.100000000000001</v>
      </c>
      <c r="F442" s="186"/>
      <c r="G442" s="186"/>
      <c r="H442" s="185"/>
      <c r="I442" s="199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  <c r="AE442" s="160"/>
      <c r="AF442" s="160"/>
      <c r="AG442" s="160"/>
      <c r="AH442" s="160"/>
      <c r="AI442" s="160"/>
      <c r="AJ442" s="160"/>
      <c r="AK442" s="160"/>
      <c r="AL442" s="160"/>
      <c r="AM442" s="160"/>
      <c r="AN442" s="160"/>
      <c r="AO442" s="160"/>
      <c r="AP442" s="160"/>
      <c r="AQ442" s="160"/>
      <c r="AR442" s="160"/>
      <c r="AS442" s="160"/>
      <c r="AT442" s="160"/>
      <c r="AU442" s="160"/>
      <c r="AV442" s="160"/>
      <c r="AW442" s="160"/>
      <c r="AX442" s="160"/>
      <c r="AY442" s="160"/>
      <c r="AZ442" s="160"/>
      <c r="BA442" s="160"/>
      <c r="BB442" s="160"/>
      <c r="BC442" s="160"/>
      <c r="BD442" s="160"/>
      <c r="BE442" s="160"/>
      <c r="BF442" s="160"/>
      <c r="BG442" s="160"/>
      <c r="BH442" s="160"/>
    </row>
    <row r="443" spans="1:60">
      <c r="A443" s="193" t="s">
        <v>63</v>
      </c>
      <c r="B443" s="168" t="s">
        <v>623</v>
      </c>
      <c r="C443" s="221" t="s">
        <v>624</v>
      </c>
      <c r="D443" s="170"/>
      <c r="E443" s="175"/>
      <c r="F443" s="189">
        <f>SUM(G444:G447)</f>
        <v>0</v>
      </c>
      <c r="G443" s="190"/>
      <c r="H443" s="182"/>
      <c r="I443" s="198"/>
    </row>
    <row r="444" spans="1:60" outlineLevel="1">
      <c r="A444" s="194">
        <v>122</v>
      </c>
      <c r="B444" s="169" t="s">
        <v>625</v>
      </c>
      <c r="C444" s="224" t="s">
        <v>626</v>
      </c>
      <c r="D444" s="172" t="s">
        <v>248</v>
      </c>
      <c r="E444" s="177">
        <v>1</v>
      </c>
      <c r="F444" s="188"/>
      <c r="G444" s="186">
        <f>E444*F444</f>
        <v>0</v>
      </c>
      <c r="H444" s="185"/>
      <c r="I444" s="199" t="s">
        <v>130</v>
      </c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  <c r="AE444" s="160"/>
      <c r="AF444" s="160"/>
      <c r="AG444" s="160"/>
      <c r="AH444" s="160"/>
      <c r="AI444" s="160"/>
      <c r="AJ444" s="160"/>
      <c r="AK444" s="160"/>
      <c r="AL444" s="160"/>
      <c r="AM444" s="160"/>
      <c r="AN444" s="160"/>
      <c r="AO444" s="160"/>
      <c r="AP444" s="160"/>
      <c r="AQ444" s="160"/>
      <c r="AR444" s="160"/>
      <c r="AS444" s="160"/>
      <c r="AT444" s="160"/>
      <c r="AU444" s="160"/>
      <c r="AV444" s="160"/>
      <c r="AW444" s="160"/>
      <c r="AX444" s="160"/>
      <c r="AY444" s="160"/>
      <c r="AZ444" s="160"/>
      <c r="BA444" s="160"/>
      <c r="BB444" s="160"/>
      <c r="BC444" s="160"/>
      <c r="BD444" s="160"/>
      <c r="BE444" s="160"/>
      <c r="BF444" s="160"/>
      <c r="BG444" s="160"/>
      <c r="BH444" s="160"/>
    </row>
    <row r="445" spans="1:60" outlineLevel="1">
      <c r="A445" s="194">
        <v>123</v>
      </c>
      <c r="B445" s="169" t="s">
        <v>627</v>
      </c>
      <c r="C445" s="224" t="s">
        <v>628</v>
      </c>
      <c r="D445" s="172" t="s">
        <v>248</v>
      </c>
      <c r="E445" s="177">
        <v>12</v>
      </c>
      <c r="F445" s="188"/>
      <c r="G445" s="186">
        <f>E445*F445</f>
        <v>0</v>
      </c>
      <c r="H445" s="185"/>
      <c r="I445" s="199" t="s">
        <v>130</v>
      </c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  <c r="AE445" s="160"/>
      <c r="AF445" s="160"/>
      <c r="AG445" s="160"/>
      <c r="AH445" s="160"/>
      <c r="AI445" s="160"/>
      <c r="AJ445" s="160"/>
      <c r="AK445" s="160"/>
      <c r="AL445" s="160"/>
      <c r="AM445" s="160"/>
      <c r="AN445" s="160"/>
      <c r="AO445" s="160"/>
      <c r="AP445" s="160"/>
      <c r="AQ445" s="160"/>
      <c r="AR445" s="160"/>
      <c r="AS445" s="160"/>
      <c r="AT445" s="160"/>
      <c r="AU445" s="160"/>
      <c r="AV445" s="160"/>
      <c r="AW445" s="160"/>
      <c r="AX445" s="160"/>
      <c r="AY445" s="160"/>
      <c r="AZ445" s="160"/>
      <c r="BA445" s="160"/>
      <c r="BB445" s="160"/>
      <c r="BC445" s="160"/>
      <c r="BD445" s="160"/>
      <c r="BE445" s="160"/>
      <c r="BF445" s="160"/>
      <c r="BG445" s="160"/>
      <c r="BH445" s="160"/>
    </row>
    <row r="446" spans="1:60" outlineLevel="1">
      <c r="A446" s="194">
        <v>124</v>
      </c>
      <c r="B446" s="169" t="s">
        <v>629</v>
      </c>
      <c r="C446" s="224" t="s">
        <v>630</v>
      </c>
      <c r="D446" s="172" t="s">
        <v>527</v>
      </c>
      <c r="E446" s="177">
        <v>8</v>
      </c>
      <c r="F446" s="188"/>
      <c r="G446" s="186">
        <f>E446*F446</f>
        <v>0</v>
      </c>
      <c r="H446" s="185"/>
      <c r="I446" s="199" t="s">
        <v>130</v>
      </c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  <c r="AE446" s="160"/>
      <c r="AF446" s="160"/>
      <c r="AG446" s="160"/>
      <c r="AH446" s="160"/>
      <c r="AI446" s="160"/>
      <c r="AJ446" s="160"/>
      <c r="AK446" s="160"/>
      <c r="AL446" s="160"/>
      <c r="AM446" s="160"/>
      <c r="AN446" s="160"/>
      <c r="AO446" s="160"/>
      <c r="AP446" s="160"/>
      <c r="AQ446" s="160"/>
      <c r="AR446" s="160"/>
      <c r="AS446" s="160"/>
      <c r="AT446" s="160"/>
      <c r="AU446" s="160"/>
      <c r="AV446" s="160"/>
      <c r="AW446" s="160"/>
      <c r="AX446" s="160"/>
      <c r="AY446" s="160"/>
      <c r="AZ446" s="160"/>
      <c r="BA446" s="160"/>
      <c r="BB446" s="160"/>
      <c r="BC446" s="160"/>
      <c r="BD446" s="160"/>
      <c r="BE446" s="160"/>
      <c r="BF446" s="160"/>
      <c r="BG446" s="160"/>
      <c r="BH446" s="160"/>
    </row>
    <row r="447" spans="1:60" outlineLevel="1">
      <c r="A447" s="194"/>
      <c r="B447" s="169"/>
      <c r="C447" s="225" t="s">
        <v>631</v>
      </c>
      <c r="D447" s="173"/>
      <c r="E447" s="178">
        <v>8</v>
      </c>
      <c r="F447" s="186"/>
      <c r="G447" s="186"/>
      <c r="H447" s="185"/>
      <c r="I447" s="199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  <c r="AE447" s="160"/>
      <c r="AF447" s="160"/>
      <c r="AG447" s="160"/>
      <c r="AH447" s="160"/>
      <c r="AI447" s="160"/>
      <c r="AJ447" s="160"/>
      <c r="AK447" s="160"/>
      <c r="AL447" s="160"/>
      <c r="AM447" s="160"/>
      <c r="AN447" s="160"/>
      <c r="AO447" s="160"/>
      <c r="AP447" s="160"/>
      <c r="AQ447" s="160"/>
      <c r="AR447" s="160"/>
      <c r="AS447" s="160"/>
      <c r="AT447" s="160"/>
      <c r="AU447" s="160"/>
      <c r="AV447" s="160"/>
      <c r="AW447" s="160"/>
      <c r="AX447" s="160"/>
      <c r="AY447" s="160"/>
      <c r="AZ447" s="160"/>
      <c r="BA447" s="160"/>
      <c r="BB447" s="160"/>
      <c r="BC447" s="160"/>
      <c r="BD447" s="160"/>
      <c r="BE447" s="160"/>
      <c r="BF447" s="160"/>
      <c r="BG447" s="160"/>
      <c r="BH447" s="160"/>
    </row>
    <row r="448" spans="1:60">
      <c r="A448" s="193" t="s">
        <v>63</v>
      </c>
      <c r="B448" s="168" t="s">
        <v>632</v>
      </c>
      <c r="C448" s="221" t="s">
        <v>633</v>
      </c>
      <c r="D448" s="170"/>
      <c r="E448" s="175"/>
      <c r="F448" s="189">
        <f>SUM(G449:G457)</f>
        <v>0</v>
      </c>
      <c r="G448" s="190"/>
      <c r="H448" s="182"/>
      <c r="I448" s="198"/>
    </row>
    <row r="449" spans="1:60" outlineLevel="1">
      <c r="A449" s="194"/>
      <c r="B449" s="165" t="s">
        <v>634</v>
      </c>
      <c r="C449" s="222"/>
      <c r="D449" s="171"/>
      <c r="E449" s="176"/>
      <c r="F449" s="183"/>
      <c r="G449" s="184"/>
      <c r="H449" s="185"/>
      <c r="I449" s="199"/>
      <c r="J449" s="160"/>
      <c r="K449" s="160">
        <v>1</v>
      </c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  <c r="AE449" s="160"/>
      <c r="AF449" s="160"/>
      <c r="AG449" s="160"/>
      <c r="AH449" s="160"/>
      <c r="AI449" s="160"/>
      <c r="AJ449" s="160"/>
      <c r="AK449" s="160"/>
      <c r="AL449" s="160"/>
      <c r="AM449" s="160"/>
      <c r="AN449" s="160"/>
      <c r="AO449" s="160"/>
      <c r="AP449" s="160"/>
      <c r="AQ449" s="160"/>
      <c r="AR449" s="160"/>
      <c r="AS449" s="160"/>
      <c r="AT449" s="160"/>
      <c r="AU449" s="160"/>
      <c r="AV449" s="160"/>
      <c r="AW449" s="160"/>
      <c r="AX449" s="160"/>
      <c r="AY449" s="160"/>
      <c r="AZ449" s="160"/>
      <c r="BA449" s="160"/>
      <c r="BB449" s="160"/>
      <c r="BC449" s="160"/>
      <c r="BD449" s="160"/>
      <c r="BE449" s="160"/>
      <c r="BF449" s="160"/>
      <c r="BG449" s="160"/>
      <c r="BH449" s="160"/>
    </row>
    <row r="450" spans="1:60" outlineLevel="1">
      <c r="A450" s="194">
        <v>125</v>
      </c>
      <c r="B450" s="169" t="s">
        <v>635</v>
      </c>
      <c r="C450" s="224" t="s">
        <v>636</v>
      </c>
      <c r="D450" s="172" t="s">
        <v>78</v>
      </c>
      <c r="E450" s="177">
        <v>21.050830000000001</v>
      </c>
      <c r="F450" s="188"/>
      <c r="G450" s="186">
        <f>E450*F450</f>
        <v>0</v>
      </c>
      <c r="H450" s="185" t="s">
        <v>289</v>
      </c>
      <c r="I450" s="199" t="s">
        <v>72</v>
      </c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  <c r="AE450" s="160"/>
      <c r="AF450" s="160"/>
      <c r="AG450" s="160"/>
      <c r="AH450" s="160"/>
      <c r="AI450" s="160"/>
      <c r="AJ450" s="160"/>
      <c r="AK450" s="160"/>
      <c r="AL450" s="160"/>
      <c r="AM450" s="160"/>
      <c r="AN450" s="160"/>
      <c r="AO450" s="160"/>
      <c r="AP450" s="160"/>
      <c r="AQ450" s="160"/>
      <c r="AR450" s="160"/>
      <c r="AS450" s="160"/>
      <c r="AT450" s="160"/>
      <c r="AU450" s="160"/>
      <c r="AV450" s="160"/>
      <c r="AW450" s="160"/>
      <c r="AX450" s="160"/>
      <c r="AY450" s="160"/>
      <c r="AZ450" s="160"/>
      <c r="BA450" s="160"/>
      <c r="BB450" s="160"/>
      <c r="BC450" s="160"/>
      <c r="BD450" s="160"/>
      <c r="BE450" s="160"/>
      <c r="BF450" s="160"/>
      <c r="BG450" s="160"/>
      <c r="BH450" s="160"/>
    </row>
    <row r="451" spans="1:60" outlineLevel="1">
      <c r="A451" s="194"/>
      <c r="B451" s="166" t="s">
        <v>637</v>
      </c>
      <c r="C451" s="223"/>
      <c r="D451" s="195"/>
      <c r="E451" s="196"/>
      <c r="F451" s="197"/>
      <c r="G451" s="187"/>
      <c r="H451" s="185"/>
      <c r="I451" s="199"/>
      <c r="J451" s="160"/>
      <c r="K451" s="160">
        <v>1</v>
      </c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  <c r="AE451" s="160"/>
      <c r="AF451" s="160"/>
      <c r="AG451" s="160"/>
      <c r="AH451" s="160"/>
      <c r="AI451" s="160"/>
      <c r="AJ451" s="160"/>
      <c r="AK451" s="160"/>
      <c r="AL451" s="160"/>
      <c r="AM451" s="160"/>
      <c r="AN451" s="160"/>
      <c r="AO451" s="160"/>
      <c r="AP451" s="160"/>
      <c r="AQ451" s="160"/>
      <c r="AR451" s="160"/>
      <c r="AS451" s="160"/>
      <c r="AT451" s="160"/>
      <c r="AU451" s="160"/>
      <c r="AV451" s="160"/>
      <c r="AW451" s="160"/>
      <c r="AX451" s="160"/>
      <c r="AY451" s="160"/>
      <c r="AZ451" s="160"/>
      <c r="BA451" s="160"/>
      <c r="BB451" s="160"/>
      <c r="BC451" s="160"/>
      <c r="BD451" s="160"/>
      <c r="BE451" s="160"/>
      <c r="BF451" s="160"/>
      <c r="BG451" s="160"/>
      <c r="BH451" s="160"/>
    </row>
    <row r="452" spans="1:60" outlineLevel="1">
      <c r="A452" s="194">
        <v>126</v>
      </c>
      <c r="B452" s="169" t="s">
        <v>638</v>
      </c>
      <c r="C452" s="224" t="s">
        <v>639</v>
      </c>
      <c r="D452" s="172" t="s">
        <v>78</v>
      </c>
      <c r="E452" s="177">
        <v>21.050830000000001</v>
      </c>
      <c r="F452" s="188"/>
      <c r="G452" s="186">
        <f>E452*F452</f>
        <v>0</v>
      </c>
      <c r="H452" s="185" t="s">
        <v>289</v>
      </c>
      <c r="I452" s="199" t="s">
        <v>72</v>
      </c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  <c r="AE452" s="160"/>
      <c r="AF452" s="160"/>
      <c r="AG452" s="160"/>
      <c r="AH452" s="160"/>
      <c r="AI452" s="160"/>
      <c r="AJ452" s="160"/>
      <c r="AK452" s="160"/>
      <c r="AL452" s="160"/>
      <c r="AM452" s="160"/>
      <c r="AN452" s="160"/>
      <c r="AO452" s="160"/>
      <c r="AP452" s="160"/>
      <c r="AQ452" s="160"/>
      <c r="AR452" s="160"/>
      <c r="AS452" s="160"/>
      <c r="AT452" s="160"/>
      <c r="AU452" s="160"/>
      <c r="AV452" s="160"/>
      <c r="AW452" s="160"/>
      <c r="AX452" s="160"/>
      <c r="AY452" s="160"/>
      <c r="AZ452" s="160"/>
      <c r="BA452" s="160"/>
      <c r="BB452" s="160"/>
      <c r="BC452" s="160"/>
      <c r="BD452" s="160"/>
      <c r="BE452" s="160"/>
      <c r="BF452" s="160"/>
      <c r="BG452" s="160"/>
      <c r="BH452" s="160"/>
    </row>
    <row r="453" spans="1:60" outlineLevel="1">
      <c r="A453" s="194">
        <v>127</v>
      </c>
      <c r="B453" s="169" t="s">
        <v>640</v>
      </c>
      <c r="C453" s="224" t="s">
        <v>641</v>
      </c>
      <c r="D453" s="172" t="s">
        <v>78</v>
      </c>
      <c r="E453" s="177">
        <v>399.96582000000001</v>
      </c>
      <c r="F453" s="188"/>
      <c r="G453" s="186">
        <f>E453*F453</f>
        <v>0</v>
      </c>
      <c r="H453" s="185" t="s">
        <v>289</v>
      </c>
      <c r="I453" s="199" t="s">
        <v>72</v>
      </c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  <c r="AE453" s="160"/>
      <c r="AF453" s="160"/>
      <c r="AG453" s="160"/>
      <c r="AH453" s="160"/>
      <c r="AI453" s="160"/>
      <c r="AJ453" s="160"/>
      <c r="AK453" s="160"/>
      <c r="AL453" s="160"/>
      <c r="AM453" s="160"/>
      <c r="AN453" s="160"/>
      <c r="AO453" s="160"/>
      <c r="AP453" s="160"/>
      <c r="AQ453" s="160"/>
      <c r="AR453" s="160"/>
      <c r="AS453" s="160"/>
      <c r="AT453" s="160"/>
      <c r="AU453" s="160"/>
      <c r="AV453" s="160"/>
      <c r="AW453" s="160"/>
      <c r="AX453" s="160"/>
      <c r="AY453" s="160"/>
      <c r="AZ453" s="160"/>
      <c r="BA453" s="160"/>
      <c r="BB453" s="160"/>
      <c r="BC453" s="160"/>
      <c r="BD453" s="160"/>
      <c r="BE453" s="160"/>
      <c r="BF453" s="160"/>
      <c r="BG453" s="160"/>
      <c r="BH453" s="160"/>
    </row>
    <row r="454" spans="1:60" outlineLevel="1">
      <c r="A454" s="194"/>
      <c r="B454" s="166" t="s">
        <v>642</v>
      </c>
      <c r="C454" s="223"/>
      <c r="D454" s="195"/>
      <c r="E454" s="196"/>
      <c r="F454" s="197"/>
      <c r="G454" s="187"/>
      <c r="H454" s="185"/>
      <c r="I454" s="199"/>
      <c r="J454" s="160"/>
      <c r="K454" s="160">
        <v>1</v>
      </c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160"/>
      <c r="AJ454" s="160"/>
      <c r="AK454" s="160"/>
      <c r="AL454" s="160"/>
      <c r="AM454" s="160"/>
      <c r="AN454" s="160"/>
      <c r="AO454" s="160"/>
      <c r="AP454" s="160"/>
      <c r="AQ454" s="160"/>
      <c r="AR454" s="160"/>
      <c r="AS454" s="160"/>
      <c r="AT454" s="160"/>
      <c r="AU454" s="160"/>
      <c r="AV454" s="160"/>
      <c r="AW454" s="160"/>
      <c r="AX454" s="160"/>
      <c r="AY454" s="160"/>
      <c r="AZ454" s="160"/>
      <c r="BA454" s="160"/>
      <c r="BB454" s="160"/>
      <c r="BC454" s="160"/>
      <c r="BD454" s="160"/>
      <c r="BE454" s="160"/>
      <c r="BF454" s="160"/>
      <c r="BG454" s="160"/>
      <c r="BH454" s="160"/>
    </row>
    <row r="455" spans="1:60" outlineLevel="1">
      <c r="A455" s="194">
        <v>128</v>
      </c>
      <c r="B455" s="169" t="s">
        <v>643</v>
      </c>
      <c r="C455" s="224" t="s">
        <v>644</v>
      </c>
      <c r="D455" s="172" t="s">
        <v>78</v>
      </c>
      <c r="E455" s="177">
        <v>21.050830000000001</v>
      </c>
      <c r="F455" s="188"/>
      <c r="G455" s="186">
        <f>E455*F455</f>
        <v>0</v>
      </c>
      <c r="H455" s="185" t="s">
        <v>289</v>
      </c>
      <c r="I455" s="199" t="s">
        <v>72</v>
      </c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  <c r="AM455" s="160"/>
      <c r="AN455" s="160"/>
      <c r="AO455" s="160"/>
      <c r="AP455" s="160"/>
      <c r="AQ455" s="160"/>
      <c r="AR455" s="160"/>
      <c r="AS455" s="160"/>
      <c r="AT455" s="160"/>
      <c r="AU455" s="160"/>
      <c r="AV455" s="160"/>
      <c r="AW455" s="160"/>
      <c r="AX455" s="160"/>
      <c r="AY455" s="160"/>
      <c r="AZ455" s="160"/>
      <c r="BA455" s="160"/>
      <c r="BB455" s="160"/>
      <c r="BC455" s="160"/>
      <c r="BD455" s="160"/>
      <c r="BE455" s="160"/>
      <c r="BF455" s="160"/>
      <c r="BG455" s="160"/>
      <c r="BH455" s="160"/>
    </row>
    <row r="456" spans="1:60" outlineLevel="1">
      <c r="A456" s="194">
        <v>129</v>
      </c>
      <c r="B456" s="169" t="s">
        <v>645</v>
      </c>
      <c r="C456" s="224" t="s">
        <v>646</v>
      </c>
      <c r="D456" s="172" t="s">
        <v>78</v>
      </c>
      <c r="E456" s="177">
        <v>42.101669999999999</v>
      </c>
      <c r="F456" s="188"/>
      <c r="G456" s="186">
        <f>E456*F456</f>
        <v>0</v>
      </c>
      <c r="H456" s="185" t="s">
        <v>289</v>
      </c>
      <c r="I456" s="199" t="s">
        <v>72</v>
      </c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  <c r="AE456" s="160"/>
      <c r="AF456" s="160"/>
      <c r="AG456" s="160"/>
      <c r="AH456" s="160"/>
      <c r="AI456" s="160"/>
      <c r="AJ456" s="160"/>
      <c r="AK456" s="160"/>
      <c r="AL456" s="160"/>
      <c r="AM456" s="160"/>
      <c r="AN456" s="160"/>
      <c r="AO456" s="160"/>
      <c r="AP456" s="160"/>
      <c r="AQ456" s="160"/>
      <c r="AR456" s="160"/>
      <c r="AS456" s="160"/>
      <c r="AT456" s="160"/>
      <c r="AU456" s="160"/>
      <c r="AV456" s="160"/>
      <c r="AW456" s="160"/>
      <c r="AX456" s="160"/>
      <c r="AY456" s="160"/>
      <c r="AZ456" s="160"/>
      <c r="BA456" s="160"/>
      <c r="BB456" s="160"/>
      <c r="BC456" s="160"/>
      <c r="BD456" s="160"/>
      <c r="BE456" s="160"/>
      <c r="BF456" s="160"/>
      <c r="BG456" s="160"/>
      <c r="BH456" s="160"/>
    </row>
    <row r="457" spans="1:60" ht="13.5" outlineLevel="1" thickBot="1">
      <c r="A457" s="209">
        <v>130</v>
      </c>
      <c r="B457" s="210" t="s">
        <v>647</v>
      </c>
      <c r="C457" s="227" t="s">
        <v>648</v>
      </c>
      <c r="D457" s="211" t="s">
        <v>78</v>
      </c>
      <c r="E457" s="212">
        <v>21.050830000000001</v>
      </c>
      <c r="F457" s="213"/>
      <c r="G457" s="214">
        <f>E457*F457</f>
        <v>0</v>
      </c>
      <c r="H457" s="215"/>
      <c r="I457" s="216" t="s">
        <v>130</v>
      </c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  <c r="AE457" s="160"/>
      <c r="AF457" s="160"/>
      <c r="AG457" s="160"/>
      <c r="AH457" s="160"/>
      <c r="AI457" s="160"/>
      <c r="AJ457" s="160"/>
      <c r="AK457" s="160"/>
      <c r="AL457" s="160"/>
      <c r="AM457" s="160"/>
      <c r="AN457" s="160"/>
      <c r="AO457" s="160"/>
      <c r="AP457" s="160"/>
      <c r="AQ457" s="160"/>
      <c r="AR457" s="160"/>
      <c r="AS457" s="160"/>
      <c r="AT457" s="160"/>
      <c r="AU457" s="160"/>
      <c r="AV457" s="160"/>
      <c r="AW457" s="160"/>
      <c r="AX457" s="160"/>
      <c r="AY457" s="160"/>
      <c r="AZ457" s="160"/>
      <c r="BA457" s="160"/>
      <c r="BB457" s="160"/>
      <c r="BC457" s="160"/>
      <c r="BD457" s="160"/>
      <c r="BE457" s="160"/>
      <c r="BF457" s="160"/>
      <c r="BG457" s="160"/>
      <c r="BH457" s="160"/>
    </row>
    <row r="458" spans="1:60" hidden="1">
      <c r="C458" s="228"/>
      <c r="AK458">
        <f>SUM(AK1:AK457)</f>
        <v>0</v>
      </c>
      <c r="AL458">
        <f>SUM(AL1:AL457)</f>
        <v>0</v>
      </c>
    </row>
    <row r="459" spans="1:60" ht="13.5" hidden="1" thickBot="1">
      <c r="A459" s="217"/>
      <c r="B459" s="218" t="s">
        <v>649</v>
      </c>
      <c r="C459" s="229"/>
      <c r="D459" s="219"/>
      <c r="E459" s="219"/>
      <c r="F459" s="219"/>
      <c r="G459" s="220">
        <f>F8+F36+F60+F114+F144+F153+F167+F176+F275+F280+F286+F298+F324+F362+F375+F393+F413+F428+F443+F448</f>
        <v>0</v>
      </c>
    </row>
  </sheetData>
  <sheetProtection password="918B" sheet="1"/>
  <mergeCells count="190">
    <mergeCell ref="F448:G448"/>
    <mergeCell ref="B449:G449"/>
    <mergeCell ref="B451:G451"/>
    <mergeCell ref="B454:G454"/>
    <mergeCell ref="B429:G429"/>
    <mergeCell ref="B430:G430"/>
    <mergeCell ref="B435:G435"/>
    <mergeCell ref="C437:G437"/>
    <mergeCell ref="C438:G438"/>
    <mergeCell ref="F443:G443"/>
    <mergeCell ref="B414:G414"/>
    <mergeCell ref="C416:G416"/>
    <mergeCell ref="C419:G419"/>
    <mergeCell ref="B421:G421"/>
    <mergeCell ref="C423:G423"/>
    <mergeCell ref="F428:G428"/>
    <mergeCell ref="C397:G397"/>
    <mergeCell ref="B401:G401"/>
    <mergeCell ref="C403:G403"/>
    <mergeCell ref="B405:G405"/>
    <mergeCell ref="B408:G408"/>
    <mergeCell ref="F413:G413"/>
    <mergeCell ref="C388:G388"/>
    <mergeCell ref="B390:G390"/>
    <mergeCell ref="B391:G391"/>
    <mergeCell ref="F393:G393"/>
    <mergeCell ref="B394:G394"/>
    <mergeCell ref="B395:G395"/>
    <mergeCell ref="B371:G371"/>
    <mergeCell ref="B372:G372"/>
    <mergeCell ref="B373:G373"/>
    <mergeCell ref="F375:G375"/>
    <mergeCell ref="C381:G381"/>
    <mergeCell ref="C384:G384"/>
    <mergeCell ref="B360:G360"/>
    <mergeCell ref="F362:G362"/>
    <mergeCell ref="C364:G364"/>
    <mergeCell ref="C366:G366"/>
    <mergeCell ref="C368:G368"/>
    <mergeCell ref="C370:G370"/>
    <mergeCell ref="C351:G351"/>
    <mergeCell ref="C353:G353"/>
    <mergeCell ref="C355:G355"/>
    <mergeCell ref="C357:G357"/>
    <mergeCell ref="B358:G358"/>
    <mergeCell ref="B359:G359"/>
    <mergeCell ref="B328:G328"/>
    <mergeCell ref="B329:G329"/>
    <mergeCell ref="C333:G333"/>
    <mergeCell ref="C339:G339"/>
    <mergeCell ref="C342:G342"/>
    <mergeCell ref="C345:G345"/>
    <mergeCell ref="C318:G318"/>
    <mergeCell ref="B320:G320"/>
    <mergeCell ref="B321:G321"/>
    <mergeCell ref="B322:G322"/>
    <mergeCell ref="F324:G324"/>
    <mergeCell ref="B325:G325"/>
    <mergeCell ref="B296:G296"/>
    <mergeCell ref="F298:G298"/>
    <mergeCell ref="B299:G299"/>
    <mergeCell ref="B301:G301"/>
    <mergeCell ref="B306:G306"/>
    <mergeCell ref="B312:G312"/>
    <mergeCell ref="F286:G286"/>
    <mergeCell ref="B287:G287"/>
    <mergeCell ref="B291:G291"/>
    <mergeCell ref="C293:G293"/>
    <mergeCell ref="B294:G294"/>
    <mergeCell ref="B295:G295"/>
    <mergeCell ref="F275:G275"/>
    <mergeCell ref="B276:G276"/>
    <mergeCell ref="B277:G277"/>
    <mergeCell ref="B278:G278"/>
    <mergeCell ref="F280:G280"/>
    <mergeCell ref="B281:G281"/>
    <mergeCell ref="B247:G247"/>
    <mergeCell ref="B252:G252"/>
    <mergeCell ref="B253:G253"/>
    <mergeCell ref="B254:G254"/>
    <mergeCell ref="C271:G271"/>
    <mergeCell ref="C272:G272"/>
    <mergeCell ref="B232:G232"/>
    <mergeCell ref="C234:G234"/>
    <mergeCell ref="B239:G239"/>
    <mergeCell ref="B242:G242"/>
    <mergeCell ref="B243:G243"/>
    <mergeCell ref="B246:G246"/>
    <mergeCell ref="B215:G215"/>
    <mergeCell ref="B216:G216"/>
    <mergeCell ref="C223:G223"/>
    <mergeCell ref="C226:G226"/>
    <mergeCell ref="C229:G229"/>
    <mergeCell ref="B231:G231"/>
    <mergeCell ref="B203:G203"/>
    <mergeCell ref="B204:G204"/>
    <mergeCell ref="C206:G206"/>
    <mergeCell ref="B208:G208"/>
    <mergeCell ref="B209:G209"/>
    <mergeCell ref="B214:G214"/>
    <mergeCell ref="B187:G187"/>
    <mergeCell ref="B191:G191"/>
    <mergeCell ref="B195:G195"/>
    <mergeCell ref="B196:G196"/>
    <mergeCell ref="B200:G200"/>
    <mergeCell ref="B201:G201"/>
    <mergeCell ref="F176:G176"/>
    <mergeCell ref="B177:G177"/>
    <mergeCell ref="B178:G178"/>
    <mergeCell ref="C180:G180"/>
    <mergeCell ref="C183:G183"/>
    <mergeCell ref="B186:G186"/>
    <mergeCell ref="B161:G161"/>
    <mergeCell ref="B163:G163"/>
    <mergeCell ref="F167:G167"/>
    <mergeCell ref="B168:G168"/>
    <mergeCell ref="B169:G169"/>
    <mergeCell ref="B173:G173"/>
    <mergeCell ref="B146:G146"/>
    <mergeCell ref="C150:G150"/>
    <mergeCell ref="F153:G153"/>
    <mergeCell ref="B154:G154"/>
    <mergeCell ref="C156:G156"/>
    <mergeCell ref="B159:G159"/>
    <mergeCell ref="B133:G133"/>
    <mergeCell ref="B137:G137"/>
    <mergeCell ref="B138:G138"/>
    <mergeCell ref="C140:G140"/>
    <mergeCell ref="F144:G144"/>
    <mergeCell ref="B145:G145"/>
    <mergeCell ref="B117:G117"/>
    <mergeCell ref="C119:G119"/>
    <mergeCell ref="B122:G122"/>
    <mergeCell ref="B123:G123"/>
    <mergeCell ref="B124:G124"/>
    <mergeCell ref="B130:G130"/>
    <mergeCell ref="C111:G111"/>
    <mergeCell ref="C112:G112"/>
    <mergeCell ref="C113:G113"/>
    <mergeCell ref="F114:G114"/>
    <mergeCell ref="B115:G115"/>
    <mergeCell ref="B116:G116"/>
    <mergeCell ref="B98:G98"/>
    <mergeCell ref="B103:G103"/>
    <mergeCell ref="B104:G104"/>
    <mergeCell ref="C108:G108"/>
    <mergeCell ref="C109:G109"/>
    <mergeCell ref="C110:G110"/>
    <mergeCell ref="B79:G79"/>
    <mergeCell ref="B82:G82"/>
    <mergeCell ref="C84:G84"/>
    <mergeCell ref="B88:G88"/>
    <mergeCell ref="B89:G89"/>
    <mergeCell ref="B97:G97"/>
    <mergeCell ref="B62:G62"/>
    <mergeCell ref="B65:G65"/>
    <mergeCell ref="B66:G66"/>
    <mergeCell ref="B73:G73"/>
    <mergeCell ref="B74:G74"/>
    <mergeCell ref="B75:G75"/>
    <mergeCell ref="B47:G47"/>
    <mergeCell ref="B51:G51"/>
    <mergeCell ref="B52:G52"/>
    <mergeCell ref="C56:G56"/>
    <mergeCell ref="F60:G60"/>
    <mergeCell ref="B61:G61"/>
    <mergeCell ref="F36:G36"/>
    <mergeCell ref="B37:G37"/>
    <mergeCell ref="B38:G38"/>
    <mergeCell ref="B39:G39"/>
    <mergeCell ref="C41:G41"/>
    <mergeCell ref="B43:G43"/>
    <mergeCell ref="B22:G22"/>
    <mergeCell ref="B23:G23"/>
    <mergeCell ref="B26:G26"/>
    <mergeCell ref="B27:G27"/>
    <mergeCell ref="B32:G32"/>
    <mergeCell ref="B33:G33"/>
    <mergeCell ref="B9:G9"/>
    <mergeCell ref="B10:G10"/>
    <mergeCell ref="B13:G13"/>
    <mergeCell ref="B14:G14"/>
    <mergeCell ref="B18:G18"/>
    <mergeCell ref="B19:G19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3" max="53" width="98.85546875" customWidth="1"/>
  </cols>
  <sheetData>
    <row r="1" spans="1:60" ht="16.5" thickBot="1">
      <c r="A1" s="95" t="s">
        <v>58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>
      <c r="A2" s="55" t="s">
        <v>31</v>
      </c>
      <c r="B2" s="56" t="s">
        <v>42</v>
      </c>
      <c r="C2" s="162" t="s">
        <v>43</v>
      </c>
      <c r="D2" s="97"/>
      <c r="E2" s="97"/>
      <c r="F2" s="97"/>
      <c r="G2" s="98"/>
      <c r="H2" s="54"/>
      <c r="I2" s="54"/>
      <c r="J2" s="54"/>
    </row>
    <row r="3" spans="1:60">
      <c r="A3" s="57" t="s">
        <v>32</v>
      </c>
      <c r="B3" s="58" t="s">
        <v>45</v>
      </c>
      <c r="C3" s="163" t="s">
        <v>46</v>
      </c>
      <c r="D3" s="99"/>
      <c r="E3" s="99"/>
      <c r="F3" s="99"/>
      <c r="G3" s="100"/>
      <c r="H3" s="54"/>
      <c r="I3" s="54"/>
      <c r="J3" s="54"/>
    </row>
    <row r="4" spans="1:60" ht="13.5" thickBot="1">
      <c r="A4" s="149" t="s">
        <v>33</v>
      </c>
      <c r="B4" s="150" t="s">
        <v>55</v>
      </c>
      <c r="C4" s="164" t="s">
        <v>56</v>
      </c>
      <c r="D4" s="151"/>
      <c r="E4" s="151"/>
      <c r="F4" s="151"/>
      <c r="G4" s="152"/>
      <c r="H4" s="54"/>
      <c r="I4" s="54"/>
      <c r="J4" s="54"/>
    </row>
    <row r="5" spans="1:60" ht="14.25" thickTop="1" thickBot="1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>
      <c r="A6" s="153" t="s">
        <v>34</v>
      </c>
      <c r="B6" s="156" t="s">
        <v>35</v>
      </c>
      <c r="C6" s="157" t="s">
        <v>36</v>
      </c>
      <c r="D6" s="154" t="s">
        <v>37</v>
      </c>
      <c r="E6" s="155" t="s">
        <v>38</v>
      </c>
      <c r="F6" s="158" t="s">
        <v>39</v>
      </c>
      <c r="G6" s="200" t="s">
        <v>40</v>
      </c>
      <c r="H6" s="201" t="s">
        <v>59</v>
      </c>
      <c r="I6" s="167" t="s">
        <v>60</v>
      </c>
      <c r="J6" s="54"/>
    </row>
    <row r="7" spans="1:60">
      <c r="A7" s="202"/>
      <c r="B7" s="203" t="s">
        <v>61</v>
      </c>
      <c r="C7" s="204" t="s">
        <v>62</v>
      </c>
      <c r="D7" s="204"/>
      <c r="E7" s="205"/>
      <c r="F7" s="206"/>
      <c r="G7" s="206"/>
      <c r="H7" s="207"/>
      <c r="I7" s="208"/>
      <c r="J7" s="54"/>
    </row>
    <row r="8" spans="1:60">
      <c r="A8" s="193" t="s">
        <v>63</v>
      </c>
      <c r="B8" s="168" t="s">
        <v>650</v>
      </c>
      <c r="C8" s="221" t="s">
        <v>651</v>
      </c>
      <c r="D8" s="170"/>
      <c r="E8" s="175"/>
      <c r="F8" s="180">
        <f>SUM(G9:G18)</f>
        <v>0</v>
      </c>
      <c r="G8" s="181"/>
      <c r="H8" s="182"/>
      <c r="I8" s="198"/>
      <c r="J8" s="54"/>
    </row>
    <row r="9" spans="1:60" outlineLevel="1">
      <c r="A9" s="194"/>
      <c r="B9" s="165" t="s">
        <v>652</v>
      </c>
      <c r="C9" s="222"/>
      <c r="D9" s="171"/>
      <c r="E9" s="176"/>
      <c r="F9" s="183"/>
      <c r="G9" s="184"/>
      <c r="H9" s="185"/>
      <c r="I9" s="199"/>
      <c r="J9" s="159"/>
      <c r="K9" s="160">
        <v>1</v>
      </c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>
      <c r="A10" s="194">
        <v>1</v>
      </c>
      <c r="B10" s="169" t="s">
        <v>653</v>
      </c>
      <c r="C10" s="224" t="s">
        <v>654</v>
      </c>
      <c r="D10" s="172" t="s">
        <v>655</v>
      </c>
      <c r="E10" s="177">
        <v>1</v>
      </c>
      <c r="F10" s="188"/>
      <c r="G10" s="186">
        <f>E10*F10</f>
        <v>0</v>
      </c>
      <c r="H10" s="185"/>
      <c r="I10" s="199" t="s">
        <v>72</v>
      </c>
      <c r="J10" s="159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>
      <c r="A11" s="194"/>
      <c r="B11" s="169"/>
      <c r="C11" s="226" t="s">
        <v>656</v>
      </c>
      <c r="D11" s="174"/>
      <c r="E11" s="179"/>
      <c r="F11" s="191"/>
      <c r="G11" s="192"/>
      <c r="H11" s="185"/>
      <c r="I11" s="199"/>
      <c r="J11" s="159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1" t="str">
        <f>C11</f>
        <v>Veškeré náklady spojené s vybudováním, provozem a odstraněním zařízení staveniště  ke zdárnému dokončení stavby</v>
      </c>
      <c r="BB11" s="160"/>
      <c r="BC11" s="160"/>
      <c r="BD11" s="160"/>
      <c r="BE11" s="160"/>
      <c r="BF11" s="160"/>
      <c r="BG11" s="160"/>
      <c r="BH11" s="160"/>
    </row>
    <row r="12" spans="1:60" outlineLevel="1">
      <c r="A12" s="194"/>
      <c r="B12" s="169"/>
      <c r="C12" s="226" t="s">
        <v>657</v>
      </c>
      <c r="D12" s="174"/>
      <c r="E12" s="179"/>
      <c r="F12" s="191"/>
      <c r="G12" s="192"/>
      <c r="H12" s="185"/>
      <c r="I12" s="199"/>
      <c r="J12" s="159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1" t="str">
        <f>C12</f>
        <v>( oplocení, skladovací plochy, WC, zdroje energií )</v>
      </c>
      <c r="BB12" s="160"/>
      <c r="BC12" s="160"/>
      <c r="BD12" s="160"/>
      <c r="BE12" s="160"/>
      <c r="BF12" s="160"/>
      <c r="BG12" s="160"/>
      <c r="BH12" s="160"/>
    </row>
    <row r="13" spans="1:60" outlineLevel="1">
      <c r="A13" s="194"/>
      <c r="B13" s="166" t="s">
        <v>658</v>
      </c>
      <c r="C13" s="223"/>
      <c r="D13" s="195"/>
      <c r="E13" s="196"/>
      <c r="F13" s="197"/>
      <c r="G13" s="187"/>
      <c r="H13" s="185"/>
      <c r="I13" s="199"/>
      <c r="J13" s="159"/>
      <c r="K13" s="160">
        <v>1</v>
      </c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>
      <c r="A14" s="194">
        <v>2</v>
      </c>
      <c r="B14" s="169" t="s">
        <v>659</v>
      </c>
      <c r="C14" s="224" t="s">
        <v>658</v>
      </c>
      <c r="D14" s="172" t="s">
        <v>655</v>
      </c>
      <c r="E14" s="177">
        <v>1</v>
      </c>
      <c r="F14" s="188"/>
      <c r="G14" s="186">
        <f>E14*F14</f>
        <v>0</v>
      </c>
      <c r="H14" s="185"/>
      <c r="I14" s="199" t="s">
        <v>72</v>
      </c>
      <c r="J14" s="159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ht="33.75" outlineLevel="1">
      <c r="A15" s="194"/>
      <c r="B15" s="169"/>
      <c r="C15" s="226" t="s">
        <v>660</v>
      </c>
      <c r="D15" s="174"/>
      <c r="E15" s="179"/>
      <c r="F15" s="191"/>
      <c r="G15" s="192"/>
      <c r="H15" s="185"/>
      <c r="I15" s="199"/>
      <c r="J15" s="159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1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60"/>
      <c r="BC15" s="160"/>
      <c r="BD15" s="160"/>
      <c r="BE15" s="160"/>
      <c r="BF15" s="160"/>
      <c r="BG15" s="160"/>
      <c r="BH15" s="160"/>
    </row>
    <row r="16" spans="1:60" outlineLevel="1">
      <c r="A16" s="194">
        <v>3</v>
      </c>
      <c r="B16" s="169" t="s">
        <v>661</v>
      </c>
      <c r="C16" s="224" t="s">
        <v>662</v>
      </c>
      <c r="D16" s="172" t="s">
        <v>655</v>
      </c>
      <c r="E16" s="177">
        <v>1</v>
      </c>
      <c r="F16" s="188"/>
      <c r="G16" s="186">
        <f>E16*F16</f>
        <v>0</v>
      </c>
      <c r="H16" s="185"/>
      <c r="I16" s="199" t="s">
        <v>72</v>
      </c>
      <c r="J16" s="159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ht="22.5" outlineLevel="1">
      <c r="A17" s="194"/>
      <c r="B17" s="169"/>
      <c r="C17" s="226" t="s">
        <v>663</v>
      </c>
      <c r="D17" s="174"/>
      <c r="E17" s="179"/>
      <c r="F17" s="191"/>
      <c r="G17" s="192"/>
      <c r="H17" s="185"/>
      <c r="I17" s="199"/>
      <c r="J17" s="15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1" t="str">
        <f>C17</f>
        <v>Náklady na ztížené provádění stavebních prací v důsledku nepřerušeného provozu na staveništi nebo v případech nepřerušeného provozu v objektech v nichž se stavební práce provádí.</v>
      </c>
      <c r="BB17" s="160"/>
      <c r="BC17" s="160"/>
      <c r="BD17" s="160"/>
      <c r="BE17" s="160"/>
      <c r="BF17" s="160"/>
      <c r="BG17" s="160"/>
      <c r="BH17" s="160"/>
    </row>
    <row r="18" spans="1:60" ht="22.5" outlineLevel="1">
      <c r="A18" s="194"/>
      <c r="B18" s="169"/>
      <c r="C18" s="226" t="s">
        <v>664</v>
      </c>
      <c r="D18" s="174"/>
      <c r="E18" s="179"/>
      <c r="F18" s="191"/>
      <c r="G18" s="192"/>
      <c r="H18" s="185"/>
      <c r="I18" s="199"/>
      <c r="J18" s="159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1" t="str">
        <f>C18</f>
        <v>Prace budou prováděny za plného provozu sousedních operačních sálů.Velká část prací může být prováděna po 16,00 hod a o sobotách a nedělích z důvodu sníženého pohybu zaměstnanců a pacientů</v>
      </c>
      <c r="BB18" s="160"/>
      <c r="BC18" s="160"/>
      <c r="BD18" s="160"/>
      <c r="BE18" s="160"/>
      <c r="BF18" s="160"/>
      <c r="BG18" s="160"/>
      <c r="BH18" s="160"/>
    </row>
    <row r="19" spans="1:60">
      <c r="A19" s="193" t="s">
        <v>63</v>
      </c>
      <c r="B19" s="168" t="s">
        <v>665</v>
      </c>
      <c r="C19" s="221" t="s">
        <v>666</v>
      </c>
      <c r="D19" s="170"/>
      <c r="E19" s="175"/>
      <c r="F19" s="189">
        <f>SUM(G20:G22)</f>
        <v>0</v>
      </c>
      <c r="G19" s="190"/>
      <c r="H19" s="182"/>
      <c r="I19" s="198"/>
      <c r="J19" s="54"/>
    </row>
    <row r="20" spans="1:60" outlineLevel="1">
      <c r="A20" s="194">
        <v>4</v>
      </c>
      <c r="B20" s="169" t="s">
        <v>667</v>
      </c>
      <c r="C20" s="224" t="s">
        <v>668</v>
      </c>
      <c r="D20" s="172" t="s">
        <v>655</v>
      </c>
      <c r="E20" s="177">
        <v>1</v>
      </c>
      <c r="F20" s="188"/>
      <c r="G20" s="186">
        <f>E20*F20</f>
        <v>0</v>
      </c>
      <c r="H20" s="185"/>
      <c r="I20" s="199" t="s">
        <v>130</v>
      </c>
      <c r="J20" s="159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>
      <c r="A21" s="194"/>
      <c r="B21" s="169"/>
      <c r="C21" s="226" t="s">
        <v>669</v>
      </c>
      <c r="D21" s="174"/>
      <c r="E21" s="179"/>
      <c r="F21" s="191"/>
      <c r="G21" s="192"/>
      <c r="H21" s="185"/>
      <c r="I21" s="199"/>
      <c r="J21" s="159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1" t="str">
        <f>C21</f>
        <v>Náklady na vyhotovení dokumentace skutečného provedení stavby a její předání objednateli v požadované formě a požadovaném počtu.</v>
      </c>
      <c r="BB21" s="160"/>
      <c r="BC21" s="160"/>
      <c r="BD21" s="160"/>
      <c r="BE21" s="160"/>
      <c r="BF21" s="160"/>
      <c r="BG21" s="160"/>
      <c r="BH21" s="160"/>
    </row>
    <row r="22" spans="1:60" ht="13.5" outlineLevel="1" thickBot="1">
      <c r="A22" s="209"/>
      <c r="B22" s="210"/>
      <c r="C22" s="238" t="s">
        <v>670</v>
      </c>
      <c r="D22" s="230"/>
      <c r="E22" s="231"/>
      <c r="F22" s="232"/>
      <c r="G22" s="233"/>
      <c r="H22" s="215"/>
      <c r="I22" s="216"/>
      <c r="J22" s="159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1" t="str">
        <f>C22</f>
        <v xml:space="preserve"> ( každý z účastníků výběrového řízení nacení tuto položku jednotnou částkou 15 000 Kč )</v>
      </c>
      <c r="BB22" s="160"/>
      <c r="BC22" s="160"/>
      <c r="BD22" s="160"/>
      <c r="BE22" s="160"/>
      <c r="BF22" s="160"/>
      <c r="BG22" s="160"/>
      <c r="BH22" s="160"/>
    </row>
    <row r="23" spans="1:60" ht="12.75" hidden="1" customHeight="1">
      <c r="A23" s="54"/>
      <c r="B23" s="61"/>
      <c r="C23" s="239"/>
      <c r="D23" s="54"/>
      <c r="E23" s="54"/>
      <c r="F23" s="54"/>
      <c r="G23" s="54"/>
      <c r="H23" s="54"/>
      <c r="I23" s="54"/>
      <c r="J23" s="54"/>
      <c r="AK23">
        <f>SUM(AK1:AK22)</f>
        <v>0</v>
      </c>
      <c r="AL23">
        <f>SUM(AL1:AL22)</f>
        <v>0</v>
      </c>
    </row>
    <row r="24" spans="1:60" ht="12.75" hidden="1" customHeight="1">
      <c r="A24" s="234"/>
      <c r="B24" s="235" t="s">
        <v>649</v>
      </c>
      <c r="C24" s="240"/>
      <c r="D24" s="236"/>
      <c r="E24" s="236"/>
      <c r="F24" s="236"/>
      <c r="G24" s="237">
        <f>F8+F19</f>
        <v>0</v>
      </c>
      <c r="H24" s="54"/>
      <c r="I24" s="54"/>
      <c r="J24" s="54"/>
    </row>
    <row r="25" spans="1:60" ht="12.75" customHeight="1">
      <c r="A25" s="54"/>
      <c r="B25" s="61"/>
      <c r="C25" s="62"/>
      <c r="D25" s="54"/>
      <c r="E25" s="54"/>
      <c r="F25" s="54"/>
      <c r="G25" s="54"/>
      <c r="H25" s="54"/>
      <c r="I25" s="54"/>
      <c r="J25" s="54"/>
    </row>
    <row r="26" spans="1:60" ht="12.75" customHeight="1">
      <c r="A26" s="54"/>
      <c r="B26" s="61"/>
      <c r="C26" s="62"/>
      <c r="D26" s="54"/>
      <c r="E26" s="54"/>
      <c r="F26" s="54"/>
      <c r="G26" s="54"/>
      <c r="H26" s="54"/>
      <c r="I26" s="54"/>
      <c r="J26" s="54"/>
    </row>
    <row r="27" spans="1:60" ht="12.75" customHeight="1">
      <c r="A27" s="54"/>
      <c r="B27" s="61"/>
      <c r="C27" s="62"/>
      <c r="D27" s="54"/>
      <c r="E27" s="54"/>
      <c r="F27" s="54"/>
      <c r="G27" s="54"/>
      <c r="H27" s="54"/>
      <c r="I27" s="54"/>
      <c r="J27" s="54"/>
    </row>
    <row r="28" spans="1:60" ht="12.75" customHeight="1">
      <c r="A28" s="54"/>
      <c r="B28" s="61"/>
      <c r="C28" s="62"/>
      <c r="D28" s="54"/>
      <c r="E28" s="54"/>
      <c r="F28" s="54"/>
      <c r="G28" s="54"/>
      <c r="H28" s="54"/>
      <c r="I28" s="54"/>
      <c r="J28" s="54"/>
    </row>
    <row r="29" spans="1:60" ht="12.75" customHeight="1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60" ht="12.75" customHeight="1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60" ht="12.75" customHeight="1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60" ht="12.75" customHeight="1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16">
    <mergeCell ref="C18:G18"/>
    <mergeCell ref="F19:G19"/>
    <mergeCell ref="C21:G21"/>
    <mergeCell ref="C22:G22"/>
    <mergeCell ref="B9:G9"/>
    <mergeCell ref="C11:G11"/>
    <mergeCell ref="C12:G12"/>
    <mergeCell ref="B13:G13"/>
    <mergeCell ref="C15:G15"/>
    <mergeCell ref="C17:G17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19</vt:i4>
      </vt:variant>
    </vt:vector>
  </HeadingPairs>
  <TitlesOfParts>
    <vt:vector size="26" baseType="lpstr">
      <vt:lpstr>Uchazeč</vt:lpstr>
      <vt:lpstr>Stavba</vt:lpstr>
      <vt:lpstr>VzorObjekt</vt:lpstr>
      <vt:lpstr>VzorPolozky</vt:lpstr>
      <vt:lpstr>Rekapitulace Objekt 32</vt:lpstr>
      <vt:lpstr>32 01 Pol</vt:lpstr>
      <vt:lpstr>32 02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'32 01 Pol'!Oblast_tisku</vt:lpstr>
      <vt:lpstr>'32 02 Pol'!Oblast_tisku</vt:lpstr>
      <vt:lpstr>'Rekapitulace Objekt 32'!Oblast_tisku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Ladik</cp:lastModifiedBy>
  <cp:lastPrinted>2013-12-18T11:41:49Z</cp:lastPrinted>
  <dcterms:created xsi:type="dcterms:W3CDTF">2009-04-08T07:15:50Z</dcterms:created>
  <dcterms:modified xsi:type="dcterms:W3CDTF">2013-12-18T11:42:18Z</dcterms:modified>
</cp:coreProperties>
</file>